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龙脑樟转录组再分析\转录组文章\投稿准备文件\PeerJ\投稿图片\Table S17\"/>
    </mc:Choice>
  </mc:AlternateContent>
  <bookViews>
    <workbookView xWindow="0" yWindow="0" windowWidth="15870" windowHeight="7950" firstSheet="15" activeTab="23"/>
  </bookViews>
  <sheets>
    <sheet name="Ccactin" sheetId="1" r:id="rId1"/>
    <sheet name="Ccdxs3" sheetId="2" r:id="rId2"/>
    <sheet name="Ccdxs5" sheetId="3" r:id="rId3"/>
    <sheet name="CcGPS" sheetId="4" r:id="rId4"/>
    <sheet name="CcGGPPS1" sheetId="5" r:id="rId5"/>
    <sheet name="CcHMGR2" sheetId="6" r:id="rId6"/>
    <sheet name="CcTPS1" sheetId="7" r:id="rId7"/>
    <sheet name="CcTPS2" sheetId="8" r:id="rId8"/>
    <sheet name="CcTPS3" sheetId="9" r:id="rId9"/>
    <sheet name="CcTPS4" sheetId="10" r:id="rId10"/>
    <sheet name="CcMYB84" sheetId="11" r:id="rId11"/>
    <sheet name="CcMYB88" sheetId="12" r:id="rId12"/>
    <sheet name="CcWRKY2" sheetId="13" r:id="rId13"/>
    <sheet name="CcbZIP18" sheetId="14" r:id="rId14"/>
    <sheet name="CcERF35" sheetId="15" r:id="rId15"/>
    <sheet name="CcBHLH42" sheetId="16" r:id="rId16"/>
    <sheet name="AOC" sheetId="17" r:id="rId17"/>
    <sheet name="OPR" sheetId="18" r:id="rId18"/>
    <sheet name="OPCL1" sheetId="19" r:id="rId19"/>
    <sheet name="MFP2" sheetId="20" r:id="rId20"/>
    <sheet name="ACAAT1" sheetId="24" r:id="rId21"/>
    <sheet name="JMT" sheetId="21" r:id="rId22"/>
    <sheet name="JAR" sheetId="22" r:id="rId23"/>
    <sheet name="MYC2" sheetId="23" r:id="rId24"/>
  </sheets>
  <calcPr calcId="162913"/>
</workbook>
</file>

<file path=xl/calcChain.xml><?xml version="1.0" encoding="utf-8"?>
<calcChain xmlns="http://schemas.openxmlformats.org/spreadsheetml/2006/main">
  <c r="E14" i="1" l="1"/>
  <c r="E40" i="24" l="1"/>
  <c r="E39" i="24"/>
  <c r="E38" i="24"/>
  <c r="E37" i="24"/>
  <c r="E36" i="24"/>
  <c r="E35" i="24"/>
  <c r="E34" i="24"/>
  <c r="E33" i="24"/>
  <c r="E32" i="24"/>
  <c r="E26" i="24"/>
  <c r="E23" i="24"/>
  <c r="E20" i="24"/>
  <c r="E17" i="24"/>
  <c r="E14" i="24"/>
  <c r="E11" i="24"/>
  <c r="E8" i="24"/>
  <c r="E5" i="24"/>
  <c r="E2" i="24"/>
  <c r="E40" i="23"/>
  <c r="E39" i="23"/>
  <c r="E38" i="23"/>
  <c r="E37" i="23"/>
  <c r="E36" i="23"/>
  <c r="E35" i="23"/>
  <c r="E34" i="23"/>
  <c r="E33" i="23"/>
  <c r="E32" i="23"/>
  <c r="E26" i="23"/>
  <c r="E23" i="23"/>
  <c r="E20" i="23"/>
  <c r="E17" i="23"/>
  <c r="E14" i="23"/>
  <c r="E11" i="23"/>
  <c r="E8" i="23"/>
  <c r="E5" i="23"/>
  <c r="E2" i="23"/>
  <c r="E40" i="22"/>
  <c r="E39" i="22"/>
  <c r="E38" i="22"/>
  <c r="E37" i="22"/>
  <c r="E36" i="22"/>
  <c r="E35" i="22"/>
  <c r="E34" i="22"/>
  <c r="E33" i="22"/>
  <c r="E32" i="22"/>
  <c r="E26" i="22"/>
  <c r="E23" i="22"/>
  <c r="E20" i="22"/>
  <c r="E17" i="22"/>
  <c r="E14" i="22"/>
  <c r="E11" i="22"/>
  <c r="E8" i="22"/>
  <c r="E5" i="22"/>
  <c r="E2" i="22"/>
  <c r="E40" i="21"/>
  <c r="E39" i="21"/>
  <c r="E38" i="21"/>
  <c r="E37" i="21"/>
  <c r="E36" i="21"/>
  <c r="E35" i="21"/>
  <c r="E34" i="21"/>
  <c r="E33" i="21"/>
  <c r="E32" i="21"/>
  <c r="E26" i="21"/>
  <c r="E23" i="21"/>
  <c r="E20" i="21"/>
  <c r="E17" i="21"/>
  <c r="E14" i="21"/>
  <c r="E11" i="21"/>
  <c r="E8" i="21"/>
  <c r="E5" i="21"/>
  <c r="E2" i="21"/>
  <c r="E40" i="20"/>
  <c r="E39" i="20"/>
  <c r="E38" i="20"/>
  <c r="E37" i="20"/>
  <c r="E36" i="20"/>
  <c r="E35" i="20"/>
  <c r="E34" i="20"/>
  <c r="E33" i="20"/>
  <c r="E32" i="20"/>
  <c r="E26" i="20"/>
  <c r="E23" i="20"/>
  <c r="E20" i="20"/>
  <c r="E17" i="20"/>
  <c r="E14" i="20"/>
  <c r="E11" i="20"/>
  <c r="E8" i="20"/>
  <c r="E5" i="20"/>
  <c r="E2" i="20"/>
  <c r="E40" i="19"/>
  <c r="E39" i="19"/>
  <c r="E38" i="19"/>
  <c r="E37" i="19"/>
  <c r="E36" i="19"/>
  <c r="E35" i="19"/>
  <c r="E34" i="19"/>
  <c r="E33" i="19"/>
  <c r="E32" i="19"/>
  <c r="E26" i="19"/>
  <c r="E23" i="19"/>
  <c r="E20" i="19"/>
  <c r="E17" i="19"/>
  <c r="E14" i="19"/>
  <c r="E11" i="19"/>
  <c r="E8" i="19"/>
  <c r="E5" i="19"/>
  <c r="E2" i="19"/>
  <c r="E40" i="18"/>
  <c r="E39" i="18"/>
  <c r="E38" i="18"/>
  <c r="E37" i="18"/>
  <c r="E36" i="18"/>
  <c r="E35" i="18"/>
  <c r="E34" i="18"/>
  <c r="E33" i="18"/>
  <c r="E32" i="18"/>
  <c r="E26" i="18"/>
  <c r="E23" i="18"/>
  <c r="E20" i="18"/>
  <c r="E17" i="18"/>
  <c r="E14" i="18"/>
  <c r="E11" i="18"/>
  <c r="E8" i="18"/>
  <c r="E5" i="18"/>
  <c r="E2" i="18"/>
  <c r="E40" i="17"/>
  <c r="E39" i="17"/>
  <c r="E38" i="17"/>
  <c r="E37" i="17"/>
  <c r="E36" i="17"/>
  <c r="E35" i="17"/>
  <c r="E34" i="17"/>
  <c r="E33" i="17"/>
  <c r="E32" i="17"/>
  <c r="E26" i="17"/>
  <c r="E23" i="17"/>
  <c r="E20" i="17"/>
  <c r="E17" i="17"/>
  <c r="E14" i="17"/>
  <c r="E11" i="17"/>
  <c r="E8" i="17"/>
  <c r="E5" i="17"/>
  <c r="E2" i="17"/>
  <c r="E40" i="16"/>
  <c r="E39" i="16"/>
  <c r="E38" i="16"/>
  <c r="E37" i="16"/>
  <c r="E36" i="16"/>
  <c r="E35" i="16"/>
  <c r="E34" i="16"/>
  <c r="E33" i="16"/>
  <c r="E32" i="16"/>
  <c r="E40" i="15"/>
  <c r="E39" i="15"/>
  <c r="E38" i="15"/>
  <c r="E37" i="15"/>
  <c r="E36" i="15"/>
  <c r="E35" i="15"/>
  <c r="E34" i="15"/>
  <c r="E33" i="15"/>
  <c r="E32" i="15"/>
  <c r="E40" i="14"/>
  <c r="E39" i="14"/>
  <c r="E38" i="14"/>
  <c r="E37" i="14"/>
  <c r="E36" i="14"/>
  <c r="E35" i="14"/>
  <c r="E34" i="14"/>
  <c r="E33" i="14"/>
  <c r="E32" i="14"/>
  <c r="E40" i="13"/>
  <c r="E39" i="13"/>
  <c r="E38" i="13"/>
  <c r="E37" i="13"/>
  <c r="E36" i="13"/>
  <c r="E35" i="13"/>
  <c r="E34" i="13"/>
  <c r="E33" i="13"/>
  <c r="E32" i="13"/>
  <c r="E8" i="12"/>
  <c r="E5" i="12"/>
  <c r="E2" i="12"/>
  <c r="E26" i="12"/>
  <c r="E23" i="12"/>
  <c r="E20" i="12"/>
  <c r="E40" i="12"/>
  <c r="E39" i="12"/>
  <c r="E38" i="12"/>
  <c r="E37" i="12"/>
  <c r="E36" i="12"/>
  <c r="E35" i="12"/>
  <c r="E34" i="12"/>
  <c r="E33" i="12"/>
  <c r="E32" i="12"/>
  <c r="E40" i="11"/>
  <c r="E39" i="11"/>
  <c r="E38" i="11"/>
  <c r="E37" i="11"/>
  <c r="E36" i="11"/>
  <c r="E35" i="11"/>
  <c r="E34" i="11"/>
  <c r="E33" i="11"/>
  <c r="E32" i="11"/>
  <c r="E40" i="10"/>
  <c r="E39" i="10"/>
  <c r="E38" i="10"/>
  <c r="E37" i="10"/>
  <c r="E36" i="10"/>
  <c r="E35" i="10"/>
  <c r="E34" i="10"/>
  <c r="E33" i="10"/>
  <c r="E32" i="10"/>
  <c r="E8" i="9"/>
  <c r="E5" i="9"/>
  <c r="E2" i="9"/>
  <c r="E41" i="9"/>
  <c r="E40" i="9"/>
  <c r="E39" i="9"/>
  <c r="E38" i="9"/>
  <c r="E37" i="9"/>
  <c r="E36" i="9"/>
  <c r="E35" i="9"/>
  <c r="E34" i="9"/>
  <c r="E33" i="9"/>
  <c r="E41" i="8"/>
  <c r="E40" i="8"/>
  <c r="E39" i="8"/>
  <c r="E38" i="8"/>
  <c r="E37" i="8"/>
  <c r="E36" i="8"/>
  <c r="E35" i="8"/>
  <c r="E34" i="8"/>
  <c r="E33" i="8"/>
  <c r="E43" i="7"/>
  <c r="E42" i="7"/>
  <c r="E41" i="7"/>
  <c r="E40" i="7"/>
  <c r="E39" i="7"/>
  <c r="E38" i="7"/>
  <c r="E37" i="7"/>
  <c r="E36" i="7"/>
  <c r="E35" i="7"/>
  <c r="E41" i="6"/>
  <c r="E40" i="6"/>
  <c r="E39" i="6"/>
  <c r="E38" i="6"/>
  <c r="E37" i="6"/>
  <c r="E36" i="6"/>
  <c r="E35" i="6"/>
  <c r="E34" i="6"/>
  <c r="E33" i="6"/>
  <c r="E42" i="5"/>
  <c r="E41" i="5"/>
  <c r="E40" i="5"/>
  <c r="E39" i="5"/>
  <c r="E38" i="5"/>
  <c r="E37" i="5"/>
  <c r="E36" i="5"/>
  <c r="G36" i="5" s="1"/>
  <c r="H36" i="5" s="1"/>
  <c r="E35" i="5"/>
  <c r="E34" i="5"/>
  <c r="F34" i="5" s="1"/>
  <c r="G38" i="5" s="1"/>
  <c r="E41" i="4"/>
  <c r="E40" i="4"/>
  <c r="E39" i="4"/>
  <c r="E38" i="4"/>
  <c r="E37" i="4"/>
  <c r="E36" i="4"/>
  <c r="E35" i="4"/>
  <c r="E34" i="4"/>
  <c r="E33" i="4"/>
  <c r="E41" i="3"/>
  <c r="E40" i="3"/>
  <c r="E39" i="3"/>
  <c r="E38" i="3"/>
  <c r="E37" i="3"/>
  <c r="E36" i="3"/>
  <c r="E35" i="3"/>
  <c r="E34" i="3"/>
  <c r="E33" i="3"/>
  <c r="E5" i="2"/>
  <c r="E8" i="2"/>
  <c r="E11" i="2"/>
  <c r="E14" i="2"/>
  <c r="E17" i="2"/>
  <c r="E20" i="2"/>
  <c r="E23" i="2"/>
  <c r="E26" i="2"/>
  <c r="E2" i="2"/>
  <c r="G43" i="7" l="1"/>
  <c r="G40" i="7"/>
  <c r="H40" i="7" s="1"/>
  <c r="G42" i="5"/>
  <c r="H42" i="5" s="1"/>
  <c r="G34" i="5"/>
  <c r="H34" i="5" s="1"/>
  <c r="I34" i="5" s="1"/>
  <c r="G37" i="5"/>
  <c r="H37" i="5" s="1"/>
  <c r="G39" i="5"/>
  <c r="H39" i="5" s="1"/>
  <c r="G35" i="5"/>
  <c r="H35" i="5" s="1"/>
  <c r="F33" i="3"/>
  <c r="F32" i="24"/>
  <c r="G35" i="24" s="1"/>
  <c r="H35" i="24" s="1"/>
  <c r="F32" i="23"/>
  <c r="G35" i="23" s="1"/>
  <c r="H35" i="23" s="1"/>
  <c r="F32" i="22"/>
  <c r="G33" i="22" s="1"/>
  <c r="H33" i="22" s="1"/>
  <c r="F32" i="21"/>
  <c r="G35" i="21" s="1"/>
  <c r="H35" i="21" s="1"/>
  <c r="F32" i="20"/>
  <c r="F32" i="19"/>
  <c r="F32" i="18"/>
  <c r="F32" i="17"/>
  <c r="F32" i="16"/>
  <c r="G37" i="16" s="1"/>
  <c r="H37" i="16" s="1"/>
  <c r="F32" i="15"/>
  <c r="G37" i="15" s="1"/>
  <c r="H37" i="15" s="1"/>
  <c r="F32" i="14"/>
  <c r="F32" i="13"/>
  <c r="F32" i="12"/>
  <c r="F32" i="11"/>
  <c r="G33" i="11" s="1"/>
  <c r="H33" i="11" s="1"/>
  <c r="F32" i="10"/>
  <c r="G38" i="10" s="1"/>
  <c r="H38" i="10" s="1"/>
  <c r="F33" i="9"/>
  <c r="G34" i="9" s="1"/>
  <c r="H34" i="9" s="1"/>
  <c r="G36" i="8"/>
  <c r="H36" i="8" s="1"/>
  <c r="G40" i="8"/>
  <c r="H40" i="8" s="1"/>
  <c r="G34" i="8"/>
  <c r="H34" i="8" s="1"/>
  <c r="F33" i="8"/>
  <c r="H43" i="7"/>
  <c r="F35" i="7"/>
  <c r="G39" i="7" s="1"/>
  <c r="H39" i="7" s="1"/>
  <c r="F33" i="6"/>
  <c r="G36" i="6" s="1"/>
  <c r="H36" i="6" s="1"/>
  <c r="G41" i="5"/>
  <c r="H41" i="5" s="1"/>
  <c r="G40" i="5"/>
  <c r="H40" i="5" s="1"/>
  <c r="H38" i="5"/>
  <c r="G36" i="4"/>
  <c r="H36" i="4" s="1"/>
  <c r="F33" i="4"/>
  <c r="G39" i="4" s="1"/>
  <c r="H39" i="4" s="1"/>
  <c r="G41" i="4"/>
  <c r="H41" i="4" s="1"/>
  <c r="G37" i="3"/>
  <c r="H37" i="3" s="1"/>
  <c r="G34" i="3"/>
  <c r="H34" i="3" s="1"/>
  <c r="G38" i="3"/>
  <c r="H38" i="3" s="1"/>
  <c r="G40" i="3"/>
  <c r="H40" i="3" s="1"/>
  <c r="G36" i="3"/>
  <c r="H36" i="3" s="1"/>
  <c r="I36" i="3" s="1"/>
  <c r="G39" i="3"/>
  <c r="H39" i="3" s="1"/>
  <c r="I39" i="3" s="1"/>
  <c r="G35" i="3"/>
  <c r="H35" i="3" s="1"/>
  <c r="G41" i="3"/>
  <c r="H41" i="3" s="1"/>
  <c r="G33" i="3"/>
  <c r="H33" i="3" s="1"/>
  <c r="E34" i="2"/>
  <c r="E35" i="2"/>
  <c r="E36" i="2"/>
  <c r="E37" i="2"/>
  <c r="E38" i="2"/>
  <c r="E39" i="2"/>
  <c r="E40" i="2"/>
  <c r="E41" i="2"/>
  <c r="E33" i="2"/>
  <c r="G36" i="16" l="1"/>
  <c r="H36" i="16" s="1"/>
  <c r="G34" i="16"/>
  <c r="H34" i="16" s="1"/>
  <c r="G34" i="15"/>
  <c r="H34" i="15" s="1"/>
  <c r="G36" i="15"/>
  <c r="H36" i="15" s="1"/>
  <c r="G35" i="15"/>
  <c r="H35" i="15" s="1"/>
  <c r="I35" i="15" s="1"/>
  <c r="G34" i="10"/>
  <c r="H34" i="10" s="1"/>
  <c r="G33" i="10"/>
  <c r="H33" i="10" s="1"/>
  <c r="G32" i="10"/>
  <c r="H32" i="10" s="1"/>
  <c r="I32" i="10" s="1"/>
  <c r="G35" i="10"/>
  <c r="H35" i="10" s="1"/>
  <c r="G39" i="10"/>
  <c r="H39" i="10" s="1"/>
  <c r="I38" i="10" s="1"/>
  <c r="G41" i="7"/>
  <c r="H41" i="7" s="1"/>
  <c r="G35" i="7"/>
  <c r="H35" i="7" s="1"/>
  <c r="G38" i="7"/>
  <c r="H38" i="7" s="1"/>
  <c r="I38" i="7" s="1"/>
  <c r="G42" i="7"/>
  <c r="H42" i="7" s="1"/>
  <c r="G36" i="7"/>
  <c r="H36" i="7" s="1"/>
  <c r="G37" i="7"/>
  <c r="H37" i="7" s="1"/>
  <c r="G34" i="6"/>
  <c r="H34" i="6" s="1"/>
  <c r="I37" i="5"/>
  <c r="I40" i="5"/>
  <c r="I33" i="3"/>
  <c r="G37" i="2"/>
  <c r="G39" i="2"/>
  <c r="G35" i="2"/>
  <c r="F33" i="2"/>
  <c r="G33" i="2"/>
  <c r="G38" i="2"/>
  <c r="G34" i="2"/>
  <c r="G41" i="2"/>
  <c r="G40" i="2"/>
  <c r="G36" i="2"/>
  <c r="G33" i="24"/>
  <c r="H33" i="24" s="1"/>
  <c r="G40" i="24"/>
  <c r="H40" i="24" s="1"/>
  <c r="G34" i="24"/>
  <c r="H34" i="24" s="1"/>
  <c r="G38" i="24"/>
  <c r="H38" i="24" s="1"/>
  <c r="G39" i="24"/>
  <c r="H39" i="24" s="1"/>
  <c r="G36" i="24"/>
  <c r="H36" i="24" s="1"/>
  <c r="I35" i="24" s="1"/>
  <c r="G32" i="24"/>
  <c r="H32" i="24" s="1"/>
  <c r="G37" i="24"/>
  <c r="H37" i="24" s="1"/>
  <c r="G33" i="23"/>
  <c r="H33" i="23" s="1"/>
  <c r="G40" i="23"/>
  <c r="H40" i="23" s="1"/>
  <c r="G36" i="23"/>
  <c r="H36" i="23" s="1"/>
  <c r="I35" i="23" s="1"/>
  <c r="G38" i="23"/>
  <c r="H38" i="23" s="1"/>
  <c r="G34" i="23"/>
  <c r="H34" i="23" s="1"/>
  <c r="G39" i="23"/>
  <c r="H39" i="23" s="1"/>
  <c r="G32" i="23"/>
  <c r="H32" i="23" s="1"/>
  <c r="I32" i="23" s="1"/>
  <c r="G37" i="23"/>
  <c r="H37" i="23" s="1"/>
  <c r="G34" i="22"/>
  <c r="H34" i="22" s="1"/>
  <c r="G38" i="22"/>
  <c r="H38" i="22" s="1"/>
  <c r="I38" i="22" s="1"/>
  <c r="G40" i="22"/>
  <c r="H40" i="22" s="1"/>
  <c r="G39" i="22"/>
  <c r="H39" i="22" s="1"/>
  <c r="G36" i="22"/>
  <c r="H36" i="22" s="1"/>
  <c r="G35" i="22"/>
  <c r="H35" i="22" s="1"/>
  <c r="I35" i="22" s="1"/>
  <c r="G32" i="22"/>
  <c r="H32" i="22" s="1"/>
  <c r="G37" i="22"/>
  <c r="H37" i="22" s="1"/>
  <c r="G33" i="21"/>
  <c r="H33" i="21" s="1"/>
  <c r="G40" i="21"/>
  <c r="H40" i="21" s="1"/>
  <c r="G38" i="21"/>
  <c r="H38" i="21" s="1"/>
  <c r="G34" i="21"/>
  <c r="H34" i="21" s="1"/>
  <c r="G39" i="21"/>
  <c r="H39" i="21" s="1"/>
  <c r="G36" i="21"/>
  <c r="H36" i="21" s="1"/>
  <c r="I35" i="21" s="1"/>
  <c r="G32" i="21"/>
  <c r="H32" i="21" s="1"/>
  <c r="G37" i="21"/>
  <c r="H37" i="21" s="1"/>
  <c r="G34" i="20"/>
  <c r="H34" i="20" s="1"/>
  <c r="G38" i="20"/>
  <c r="H38" i="20" s="1"/>
  <c r="I38" i="20" s="1"/>
  <c r="G33" i="20"/>
  <c r="H33" i="20" s="1"/>
  <c r="G35" i="20"/>
  <c r="H35" i="20" s="1"/>
  <c r="G32" i="20"/>
  <c r="H32" i="20" s="1"/>
  <c r="I32" i="20" s="1"/>
  <c r="G37" i="20"/>
  <c r="H37" i="20" s="1"/>
  <c r="G39" i="20"/>
  <c r="H39" i="20" s="1"/>
  <c r="G36" i="20"/>
  <c r="H36" i="20" s="1"/>
  <c r="G40" i="20"/>
  <c r="H40" i="20" s="1"/>
  <c r="G38" i="19"/>
  <c r="H38" i="19" s="1"/>
  <c r="I38" i="19" s="1"/>
  <c r="G34" i="19"/>
  <c r="H34" i="19" s="1"/>
  <c r="G39" i="19"/>
  <c r="H39" i="19" s="1"/>
  <c r="G40" i="19"/>
  <c r="H40" i="19" s="1"/>
  <c r="G35" i="19"/>
  <c r="H35" i="19" s="1"/>
  <c r="I35" i="19" s="1"/>
  <c r="G36" i="19"/>
  <c r="H36" i="19" s="1"/>
  <c r="G37" i="19"/>
  <c r="H37" i="19" s="1"/>
  <c r="G32" i="19"/>
  <c r="H32" i="19" s="1"/>
  <c r="G33" i="19"/>
  <c r="H33" i="19" s="1"/>
  <c r="G39" i="18"/>
  <c r="H39" i="18" s="1"/>
  <c r="G35" i="18"/>
  <c r="H35" i="18" s="1"/>
  <c r="G34" i="18"/>
  <c r="H34" i="18" s="1"/>
  <c r="G40" i="18"/>
  <c r="H40" i="18" s="1"/>
  <c r="G37" i="18"/>
  <c r="H37" i="18" s="1"/>
  <c r="G36" i="18"/>
  <c r="H36" i="18" s="1"/>
  <c r="G38" i="18"/>
  <c r="H38" i="18" s="1"/>
  <c r="G32" i="18"/>
  <c r="H32" i="18" s="1"/>
  <c r="I32" i="18" s="1"/>
  <c r="G33" i="18"/>
  <c r="H33" i="18" s="1"/>
  <c r="G38" i="17"/>
  <c r="H38" i="17" s="1"/>
  <c r="I38" i="17" s="1"/>
  <c r="G34" i="17"/>
  <c r="H34" i="17" s="1"/>
  <c r="G40" i="17"/>
  <c r="H40" i="17" s="1"/>
  <c r="G39" i="17"/>
  <c r="H39" i="17" s="1"/>
  <c r="G37" i="17"/>
  <c r="H37" i="17" s="1"/>
  <c r="G35" i="17"/>
  <c r="H35" i="17" s="1"/>
  <c r="I35" i="17" s="1"/>
  <c r="G36" i="17"/>
  <c r="H36" i="17" s="1"/>
  <c r="G33" i="17"/>
  <c r="H33" i="17" s="1"/>
  <c r="G32" i="17"/>
  <c r="H32" i="17" s="1"/>
  <c r="G35" i="16"/>
  <c r="H35" i="16" s="1"/>
  <c r="I35" i="16" s="1"/>
  <c r="G32" i="16"/>
  <c r="H32" i="16" s="1"/>
  <c r="G38" i="16"/>
  <c r="H38" i="16" s="1"/>
  <c r="G33" i="16"/>
  <c r="H33" i="16" s="1"/>
  <c r="G40" i="16"/>
  <c r="H40" i="16" s="1"/>
  <c r="G39" i="16"/>
  <c r="H39" i="16" s="1"/>
  <c r="G32" i="15"/>
  <c r="H32" i="15" s="1"/>
  <c r="I32" i="15" s="1"/>
  <c r="G38" i="15"/>
  <c r="H38" i="15" s="1"/>
  <c r="I38" i="15" s="1"/>
  <c r="G33" i="15"/>
  <c r="H33" i="15" s="1"/>
  <c r="G40" i="15"/>
  <c r="H40" i="15" s="1"/>
  <c r="G39" i="15"/>
  <c r="H39" i="15" s="1"/>
  <c r="G38" i="14"/>
  <c r="H38" i="14" s="1"/>
  <c r="G34" i="14"/>
  <c r="H34" i="14" s="1"/>
  <c r="G40" i="14"/>
  <c r="H40" i="14" s="1"/>
  <c r="G37" i="14"/>
  <c r="H37" i="14" s="1"/>
  <c r="G39" i="14"/>
  <c r="H39" i="14" s="1"/>
  <c r="G36" i="14"/>
  <c r="H36" i="14" s="1"/>
  <c r="G35" i="14"/>
  <c r="H35" i="14" s="1"/>
  <c r="I35" i="14" s="1"/>
  <c r="G32" i="14"/>
  <c r="H32" i="14" s="1"/>
  <c r="G33" i="14"/>
  <c r="H33" i="14" s="1"/>
  <c r="G38" i="13"/>
  <c r="H38" i="13" s="1"/>
  <c r="G34" i="13"/>
  <c r="H34" i="13" s="1"/>
  <c r="G33" i="13"/>
  <c r="H33" i="13" s="1"/>
  <c r="G40" i="13"/>
  <c r="H40" i="13" s="1"/>
  <c r="G39" i="13"/>
  <c r="H39" i="13" s="1"/>
  <c r="G36" i="13"/>
  <c r="H36" i="13" s="1"/>
  <c r="G35" i="13"/>
  <c r="H35" i="13" s="1"/>
  <c r="I35" i="13" s="1"/>
  <c r="G32" i="13"/>
  <c r="H32" i="13" s="1"/>
  <c r="G37" i="13"/>
  <c r="H37" i="13" s="1"/>
  <c r="G38" i="12"/>
  <c r="H38" i="12" s="1"/>
  <c r="G34" i="12"/>
  <c r="H34" i="12" s="1"/>
  <c r="G33" i="12"/>
  <c r="H33" i="12" s="1"/>
  <c r="G40" i="12"/>
  <c r="H40" i="12" s="1"/>
  <c r="G39" i="12"/>
  <c r="H39" i="12" s="1"/>
  <c r="G36" i="12"/>
  <c r="H36" i="12" s="1"/>
  <c r="G35" i="12"/>
  <c r="H35" i="12" s="1"/>
  <c r="I35" i="12" s="1"/>
  <c r="G32" i="12"/>
  <c r="H32" i="12" s="1"/>
  <c r="I32" i="12" s="1"/>
  <c r="G37" i="12"/>
  <c r="H37" i="12" s="1"/>
  <c r="G32" i="11"/>
  <c r="H32" i="11" s="1"/>
  <c r="I32" i="11" s="1"/>
  <c r="G38" i="11"/>
  <c r="H38" i="11" s="1"/>
  <c r="G37" i="11"/>
  <c r="H37" i="11" s="1"/>
  <c r="G36" i="11"/>
  <c r="H36" i="11" s="1"/>
  <c r="G35" i="11"/>
  <c r="H35" i="11" s="1"/>
  <c r="I35" i="11" s="1"/>
  <c r="G34" i="11"/>
  <c r="H34" i="11" s="1"/>
  <c r="G40" i="11"/>
  <c r="H40" i="11" s="1"/>
  <c r="G39" i="11"/>
  <c r="H39" i="11" s="1"/>
  <c r="G36" i="10"/>
  <c r="H36" i="10" s="1"/>
  <c r="G40" i="10"/>
  <c r="H40" i="10" s="1"/>
  <c r="G37" i="10"/>
  <c r="H37" i="10" s="1"/>
  <c r="G41" i="9"/>
  <c r="H41" i="9" s="1"/>
  <c r="G38" i="9"/>
  <c r="H38" i="9" s="1"/>
  <c r="G33" i="9"/>
  <c r="H33" i="9" s="1"/>
  <c r="I33" i="9" s="1"/>
  <c r="G36" i="9"/>
  <c r="H36" i="9" s="1"/>
  <c r="G37" i="9"/>
  <c r="H37" i="9" s="1"/>
  <c r="G39" i="9"/>
  <c r="H39" i="9" s="1"/>
  <c r="I39" i="9" s="1"/>
  <c r="G35" i="9"/>
  <c r="H35" i="9" s="1"/>
  <c r="G40" i="9"/>
  <c r="H40" i="9" s="1"/>
  <c r="G41" i="8"/>
  <c r="H41" i="8" s="1"/>
  <c r="G39" i="8"/>
  <c r="H39" i="8" s="1"/>
  <c r="I39" i="8" s="1"/>
  <c r="G37" i="8"/>
  <c r="H37" i="8" s="1"/>
  <c r="I36" i="8" s="1"/>
  <c r="G38" i="8"/>
  <c r="H38" i="8" s="1"/>
  <c r="G33" i="8"/>
  <c r="H33" i="8" s="1"/>
  <c r="G35" i="8"/>
  <c r="H35" i="8" s="1"/>
  <c r="G39" i="6"/>
  <c r="H39" i="6" s="1"/>
  <c r="G37" i="6"/>
  <c r="H37" i="6" s="1"/>
  <c r="I36" i="6" s="1"/>
  <c r="G38" i="6"/>
  <c r="H38" i="6" s="1"/>
  <c r="G40" i="6"/>
  <c r="H40" i="6" s="1"/>
  <c r="G33" i="6"/>
  <c r="H33" i="6" s="1"/>
  <c r="I33" i="6" s="1"/>
  <c r="G41" i="6"/>
  <c r="H41" i="6" s="1"/>
  <c r="G35" i="6"/>
  <c r="H35" i="6" s="1"/>
  <c r="G37" i="4"/>
  <c r="H37" i="4" s="1"/>
  <c r="I36" i="4" s="1"/>
  <c r="G33" i="4"/>
  <c r="H33" i="4" s="1"/>
  <c r="G38" i="4"/>
  <c r="H38" i="4" s="1"/>
  <c r="G35" i="4"/>
  <c r="H35" i="4" s="1"/>
  <c r="G40" i="4"/>
  <c r="H40" i="4" s="1"/>
  <c r="I39" i="4" s="1"/>
  <c r="G34" i="4"/>
  <c r="H34" i="4" s="1"/>
  <c r="E26" i="16"/>
  <c r="E23" i="16"/>
  <c r="E20" i="16"/>
  <c r="E17" i="16"/>
  <c r="E14" i="16"/>
  <c r="E11" i="16"/>
  <c r="E8" i="16"/>
  <c r="E5" i="16"/>
  <c r="E2" i="16"/>
  <c r="E26" i="15"/>
  <c r="E23" i="15"/>
  <c r="E20" i="15"/>
  <c r="E17" i="15"/>
  <c r="E14" i="15"/>
  <c r="E11" i="15"/>
  <c r="E8" i="15"/>
  <c r="E5" i="15"/>
  <c r="E2" i="15"/>
  <c r="E26" i="14"/>
  <c r="E23" i="14"/>
  <c r="E20" i="14"/>
  <c r="E17" i="14"/>
  <c r="E14" i="14"/>
  <c r="E11" i="14"/>
  <c r="E8" i="14"/>
  <c r="E5" i="14"/>
  <c r="E2" i="14"/>
  <c r="E26" i="13"/>
  <c r="E23" i="13"/>
  <c r="E20" i="13"/>
  <c r="E17" i="13"/>
  <c r="E14" i="13"/>
  <c r="E11" i="13"/>
  <c r="E8" i="13"/>
  <c r="E5" i="13"/>
  <c r="E2" i="13"/>
  <c r="E17" i="12"/>
  <c r="E14" i="12"/>
  <c r="E11" i="12"/>
  <c r="E8" i="8"/>
  <c r="E5" i="8"/>
  <c r="E2" i="8"/>
  <c r="E17" i="8"/>
  <c r="E14" i="8"/>
  <c r="E11" i="8"/>
  <c r="E23" i="8"/>
  <c r="E26" i="8"/>
  <c r="E20" i="8"/>
  <c r="E26" i="11"/>
  <c r="E23" i="11"/>
  <c r="E20" i="11"/>
  <c r="E17" i="11"/>
  <c r="E14" i="11"/>
  <c r="E11" i="11"/>
  <c r="E8" i="11"/>
  <c r="E5" i="11"/>
  <c r="E2" i="11"/>
  <c r="I38" i="23" l="1"/>
  <c r="I32" i="22"/>
  <c r="I38" i="21"/>
  <c r="I32" i="21"/>
  <c r="I38" i="24"/>
  <c r="I32" i="24"/>
  <c r="I35" i="20"/>
  <c r="I32" i="19"/>
  <c r="I38" i="18"/>
  <c r="I35" i="18"/>
  <c r="I32" i="17"/>
  <c r="I38" i="16"/>
  <c r="I32" i="16"/>
  <c r="I38" i="14"/>
  <c r="I32" i="14"/>
  <c r="I38" i="13"/>
  <c r="I32" i="13"/>
  <c r="I38" i="12"/>
  <c r="I38" i="11"/>
  <c r="I35" i="10"/>
  <c r="I36" i="9"/>
  <c r="I33" i="8"/>
  <c r="I35" i="7"/>
  <c r="I41" i="7"/>
  <c r="I39" i="6"/>
  <c r="I33" i="4"/>
  <c r="E26" i="10"/>
  <c r="E23" i="10"/>
  <c r="E20" i="10"/>
  <c r="E17" i="10"/>
  <c r="E14" i="10"/>
  <c r="E11" i="10"/>
  <c r="E8" i="10"/>
  <c r="E5" i="10"/>
  <c r="E2" i="10"/>
  <c r="E26" i="9"/>
  <c r="E23" i="9"/>
  <c r="E20" i="9"/>
  <c r="E17" i="9"/>
  <c r="E14" i="9"/>
  <c r="E11" i="9"/>
  <c r="E26" i="7"/>
  <c r="E23" i="7"/>
  <c r="E20" i="7"/>
  <c r="E17" i="7"/>
  <c r="E14" i="7"/>
  <c r="E11" i="7"/>
  <c r="E8" i="7"/>
  <c r="E5" i="7"/>
  <c r="E2" i="7"/>
  <c r="E26" i="6"/>
  <c r="E23" i="6"/>
  <c r="E20" i="6"/>
  <c r="E17" i="6"/>
  <c r="E14" i="6"/>
  <c r="E11" i="6"/>
  <c r="E8" i="6"/>
  <c r="E5" i="6"/>
  <c r="E2" i="6"/>
  <c r="E26" i="5"/>
  <c r="E23" i="5"/>
  <c r="E20" i="5"/>
  <c r="E17" i="5"/>
  <c r="E14" i="5"/>
  <c r="E11" i="5"/>
  <c r="E8" i="5"/>
  <c r="E5" i="5"/>
  <c r="E2" i="5"/>
  <c r="E26" i="4"/>
  <c r="E23" i="4"/>
  <c r="E20" i="4"/>
  <c r="E17" i="4"/>
  <c r="E14" i="4"/>
  <c r="E11" i="4"/>
  <c r="E8" i="4"/>
  <c r="E5" i="4"/>
  <c r="E2" i="4"/>
  <c r="E26" i="3"/>
  <c r="E23" i="3"/>
  <c r="E20" i="3"/>
  <c r="E17" i="3"/>
  <c r="E14" i="3"/>
  <c r="E11" i="3"/>
  <c r="E8" i="3"/>
  <c r="E5" i="3"/>
  <c r="E2" i="3"/>
  <c r="H41" i="2"/>
  <c r="H39" i="2"/>
  <c r="H38" i="2"/>
  <c r="H37" i="2"/>
  <c r="H36" i="2"/>
  <c r="I36" i="2" s="1"/>
  <c r="H35" i="2"/>
  <c r="H34" i="2"/>
  <c r="H33" i="2"/>
  <c r="I33" i="2" s="1"/>
  <c r="E26" i="1"/>
  <c r="E23" i="1"/>
  <c r="E20" i="1"/>
  <c r="E17" i="1"/>
  <c r="E11" i="1"/>
  <c r="E8" i="1"/>
  <c r="E5" i="1"/>
  <c r="E2" i="1"/>
  <c r="H40" i="2" l="1"/>
  <c r="I39" i="2" s="1"/>
</calcChain>
</file>

<file path=xl/sharedStrings.xml><?xml version="1.0" encoding="utf-8"?>
<sst xmlns="http://schemas.openxmlformats.org/spreadsheetml/2006/main" count="1562" uniqueCount="101">
  <si>
    <t>Group</t>
  </si>
  <si>
    <t>Biological repetition sample</t>
  </si>
  <si>
    <t>Sample</t>
  </si>
  <si>
    <t>Ct</t>
  </si>
  <si>
    <t>Average Ct</t>
  </si>
  <si>
    <t>△Ct（test）</t>
  </si>
  <si>
    <t>△Ct（calibration）</t>
  </si>
  <si>
    <t>△△Ct</t>
  </si>
  <si>
    <t>2^-△△Ct</t>
  </si>
  <si>
    <t>Technical repetition sample</t>
  </si>
  <si>
    <t>CK</t>
    <phoneticPr fontId="3" type="noConversion"/>
  </si>
  <si>
    <t>CK-1</t>
    <phoneticPr fontId="3" type="noConversion"/>
  </si>
  <si>
    <r>
      <t>CK-</t>
    </r>
    <r>
      <rPr>
        <sz val="10"/>
        <color theme="2" tint="-0.89999084444715716"/>
        <rFont val="Times New Roman"/>
        <family val="1"/>
      </rPr>
      <t>1-1</t>
    </r>
    <phoneticPr fontId="3" type="noConversion"/>
  </si>
  <si>
    <r>
      <t>CK-</t>
    </r>
    <r>
      <rPr>
        <sz val="10"/>
        <color theme="2" tint="-0.89999084444715716"/>
        <rFont val="Times New Roman"/>
        <family val="1"/>
      </rPr>
      <t>1-2</t>
    </r>
    <r>
      <rPr>
        <sz val="11"/>
        <color theme="1"/>
        <rFont val="宋体"/>
        <family val="2"/>
        <charset val="134"/>
        <scheme val="minor"/>
      </rPr>
      <t/>
    </r>
  </si>
  <si>
    <r>
      <t>CK-</t>
    </r>
    <r>
      <rPr>
        <sz val="10"/>
        <color theme="2" tint="-0.89999084444715716"/>
        <rFont val="Times New Roman"/>
        <family val="1"/>
      </rPr>
      <t>1-3</t>
    </r>
    <r>
      <rPr>
        <sz val="11"/>
        <color theme="1"/>
        <rFont val="宋体"/>
        <family val="2"/>
        <charset val="134"/>
        <scheme val="minor"/>
      </rPr>
      <t/>
    </r>
  </si>
  <si>
    <t>CK-2</t>
  </si>
  <si>
    <t>CK-2-1</t>
    <phoneticPr fontId="3" type="noConversion"/>
  </si>
  <si>
    <t>CK-2-2</t>
    <phoneticPr fontId="3" type="noConversion"/>
  </si>
  <si>
    <t>CK-2-3</t>
    <phoneticPr fontId="3" type="noConversion"/>
  </si>
  <si>
    <t>CK-3</t>
  </si>
  <si>
    <r>
      <t>C</t>
    </r>
    <r>
      <rPr>
        <sz val="10"/>
        <color theme="2" tint="-0.89999084444715716"/>
        <rFont val="Times New Roman"/>
        <family val="1"/>
      </rPr>
      <t>K-</t>
    </r>
    <r>
      <rPr>
        <sz val="10"/>
        <color theme="2" tint="-0.89999084444715716"/>
        <rFont val="Times New Roman"/>
        <family val="1"/>
      </rPr>
      <t>3-1</t>
    </r>
    <phoneticPr fontId="3" type="noConversion"/>
  </si>
  <si>
    <r>
      <t>C</t>
    </r>
    <r>
      <rPr>
        <sz val="10"/>
        <color theme="2" tint="-0.89999084444715716"/>
        <rFont val="Times New Roman"/>
        <family val="1"/>
      </rPr>
      <t>K-</t>
    </r>
    <r>
      <rPr>
        <sz val="10"/>
        <color theme="2" tint="-0.89999084444715716"/>
        <rFont val="Times New Roman"/>
        <family val="1"/>
      </rPr>
      <t>3-2</t>
    </r>
    <r>
      <rPr>
        <sz val="11"/>
        <color theme="1"/>
        <rFont val="宋体"/>
        <family val="2"/>
        <charset val="134"/>
        <scheme val="minor"/>
      </rPr>
      <t/>
    </r>
  </si>
  <si>
    <r>
      <t>C</t>
    </r>
    <r>
      <rPr>
        <sz val="10"/>
        <color theme="2" tint="-0.89999084444715716"/>
        <rFont val="Times New Roman"/>
        <family val="1"/>
      </rPr>
      <t>K-</t>
    </r>
    <r>
      <rPr>
        <sz val="10"/>
        <color theme="2" tint="-0.89999084444715716"/>
        <rFont val="Times New Roman"/>
        <family val="1"/>
      </rPr>
      <t>3-3</t>
    </r>
    <r>
      <rPr>
        <sz val="11"/>
        <color theme="1"/>
        <rFont val="宋体"/>
        <family val="2"/>
        <charset val="134"/>
        <scheme val="minor"/>
      </rPr>
      <t/>
    </r>
  </si>
  <si>
    <t>MD_2h</t>
    <phoneticPr fontId="3" type="noConversion"/>
  </si>
  <si>
    <t>MD_2h-1</t>
    <phoneticPr fontId="3" type="noConversion"/>
  </si>
  <si>
    <r>
      <t>MD_2h-</t>
    </r>
    <r>
      <rPr>
        <sz val="10"/>
        <color theme="2" tint="-0.89999084444715716"/>
        <rFont val="Times New Roman"/>
        <family val="1"/>
      </rPr>
      <t>1-1</t>
    </r>
    <phoneticPr fontId="3" type="noConversion"/>
  </si>
  <si>
    <r>
      <t>MD_2h-</t>
    </r>
    <r>
      <rPr>
        <sz val="10"/>
        <color theme="2" tint="-0.89999084444715716"/>
        <rFont val="Times New Roman"/>
        <family val="1"/>
      </rPr>
      <t>1-2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</si>
  <si>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MD_2h-</t>
    </r>
    <r>
      <rPr>
        <sz val="10"/>
        <color theme="2" tint="-0.89999084444715716"/>
        <rFont val="Times New Roman"/>
        <family val="1"/>
      </rPr>
      <t>1-3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</si>
  <si>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MD_2h-2</t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</si>
  <si>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2-1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</si>
  <si>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2-2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</si>
  <si>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2-3</t>
    </r>
    <r>
      <rPr>
        <sz val="11"/>
        <color theme="1"/>
        <rFont val="宋体"/>
        <family val="2"/>
        <charset val="134"/>
        <scheme val="minor"/>
      </rPr>
      <t/>
    </r>
  </si>
  <si>
    <t>MD_2h-3</t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</si>
  <si>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3-1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</si>
  <si>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3-2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</si>
  <si>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3-3</t>
    </r>
    <r>
      <rPr>
        <sz val="11"/>
        <color theme="1"/>
        <rFont val="宋体"/>
        <family val="2"/>
        <charset val="134"/>
        <scheme val="minor"/>
      </rPr>
      <t/>
    </r>
  </si>
  <si>
    <t>MD_6h</t>
    <phoneticPr fontId="3" type="noConversion"/>
  </si>
  <si>
    <t>MD_6h-1</t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</si>
  <si>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1-1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</si>
  <si>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1-2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</si>
  <si>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1-3</t>
    </r>
    <r>
      <rPr>
        <sz val="11"/>
        <color theme="1"/>
        <rFont val="宋体"/>
        <family val="2"/>
        <charset val="134"/>
        <scheme val="minor"/>
      </rPr>
      <t/>
    </r>
  </si>
  <si>
    <t>MD_6h-2</t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</si>
  <si>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2-1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</si>
  <si>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2-2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</si>
  <si>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2-3</t>
    </r>
    <r>
      <rPr>
        <sz val="11"/>
        <color theme="1"/>
        <rFont val="宋体"/>
        <family val="2"/>
        <charset val="134"/>
        <scheme val="minor"/>
      </rPr>
      <t/>
    </r>
  </si>
  <si>
    <t>MD_6h-3</t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</si>
  <si>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3-1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</si>
  <si>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3-2</t>
    </r>
    <r>
      <rPr>
        <sz val="11"/>
        <color theme="1"/>
        <rFont val="宋体"/>
        <family val="2"/>
        <charset val="134"/>
        <scheme val="minor"/>
      </rPr>
      <t/>
    </r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</si>
  <si>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3-3</t>
    </r>
    <r>
      <rPr>
        <sz val="11"/>
        <color theme="1"/>
        <rFont val="宋体"/>
        <family val="2"/>
        <charset val="134"/>
        <scheme val="minor"/>
      </rPr>
      <t/>
    </r>
  </si>
  <si>
    <t>CK</t>
    <phoneticPr fontId="3" type="noConversion"/>
  </si>
  <si>
    <t>CK-1</t>
    <phoneticPr fontId="3" type="noConversion"/>
  </si>
  <si>
    <r>
      <t>CK-</t>
    </r>
    <r>
      <rPr>
        <sz val="10"/>
        <color theme="2" tint="-0.89999084444715716"/>
        <rFont val="Times New Roman"/>
        <family val="1"/>
      </rPr>
      <t>1-1</t>
    </r>
    <phoneticPr fontId="3" type="noConversion"/>
  </si>
  <si>
    <t>CK-2-1</t>
    <phoneticPr fontId="3" type="noConversion"/>
  </si>
  <si>
    <t>CK-2-2</t>
    <phoneticPr fontId="3" type="noConversion"/>
  </si>
  <si>
    <t>CK-2-3</t>
    <phoneticPr fontId="3" type="noConversion"/>
  </si>
  <si>
    <r>
      <t>C</t>
    </r>
    <r>
      <rPr>
        <sz val="10"/>
        <color theme="2" tint="-0.89999084444715716"/>
        <rFont val="Times New Roman"/>
        <family val="1"/>
      </rPr>
      <t>K-</t>
    </r>
    <r>
      <rPr>
        <sz val="10"/>
        <color theme="2" tint="-0.89999084444715716"/>
        <rFont val="Times New Roman"/>
        <family val="1"/>
      </rPr>
      <t>3-1</t>
    </r>
    <phoneticPr fontId="3" type="noConversion"/>
  </si>
  <si>
    <t>MD_2h</t>
    <phoneticPr fontId="3" type="noConversion"/>
  </si>
  <si>
    <t>MD_2h-1</t>
    <phoneticPr fontId="3" type="noConversion"/>
  </si>
  <si>
    <r>
      <t>MD_2h-</t>
    </r>
    <r>
      <rPr>
        <sz val="10"/>
        <color theme="2" tint="-0.89999084444715716"/>
        <rFont val="Times New Roman"/>
        <family val="1"/>
      </rPr>
      <t>1-1</t>
    </r>
    <phoneticPr fontId="3" type="noConversion"/>
  </si>
  <si>
    <r>
      <t>MD_2h-</t>
    </r>
    <r>
      <rPr>
        <sz val="10"/>
        <color theme="2" tint="-0.89999084444715716"/>
        <rFont val="Times New Roman"/>
        <family val="1"/>
      </rPr>
      <t>1-2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</si>
  <si>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MD_2h-</t>
    </r>
    <r>
      <rPr>
        <sz val="10"/>
        <color theme="2" tint="-0.89999084444715716"/>
        <rFont val="Times New Roman"/>
        <family val="1"/>
      </rPr>
      <t>1-3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</si>
  <si>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2-1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</si>
  <si>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D_2h-</t>
    </r>
    <r>
      <rPr>
        <sz val="10"/>
        <color theme="2" tint="-0.89999084444715716"/>
        <rFont val="Times New Roman"/>
        <family val="1"/>
      </rPr>
      <t>3-1</t>
    </r>
    <phoneticPr fontId="3" type="noConversion"/>
  </si>
  <si>
    <t>MD_6h</t>
    <phoneticPr fontId="3" type="noConversion"/>
  </si>
  <si>
    <t>MD_6h-1</t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</si>
  <si>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1-1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</si>
  <si>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2-1</t>
    </r>
    <phoneticPr fontId="3" type="noConversion"/>
  </si>
  <si>
    <r>
      <t>M</t>
    </r>
    <r>
      <rPr>
        <sz val="10"/>
        <color theme="2" tint="-0.89999084444715716"/>
        <rFont val="Times New Roman"/>
        <family val="1"/>
      </rPr>
      <t>D_6h-</t>
    </r>
    <r>
      <rPr>
        <sz val="10"/>
        <color theme="2" tint="-0.89999084444715716"/>
        <rFont val="Times New Roman"/>
        <family val="1"/>
      </rPr>
      <t>3-1</t>
    </r>
    <phoneticPr fontId="3" type="noConversion"/>
  </si>
  <si>
    <t>CK</t>
    <phoneticPr fontId="3" type="noConversion"/>
  </si>
  <si>
    <t>CK-1</t>
    <phoneticPr fontId="3" type="noConversion"/>
  </si>
  <si>
    <t>CK-2</t>
    <phoneticPr fontId="3" type="noConversion"/>
  </si>
  <si>
    <t>CK-3</t>
    <phoneticPr fontId="3" type="noConversion"/>
  </si>
  <si>
    <t>MD_2h</t>
    <phoneticPr fontId="3" type="noConversion"/>
  </si>
  <si>
    <t>MD_6h</t>
    <phoneticPr fontId="3" type="noConversion"/>
  </si>
  <si>
    <t>MD_2h-1</t>
    <phoneticPr fontId="3" type="noConversion"/>
  </si>
  <si>
    <t>MD_6h-1</t>
    <phoneticPr fontId="3" type="noConversion"/>
  </si>
  <si>
    <t>actin</t>
    <phoneticPr fontId="3" type="noConversion"/>
  </si>
  <si>
    <r>
      <t>Cc</t>
    </r>
    <r>
      <rPr>
        <sz val="11"/>
        <color theme="1"/>
        <rFont val="宋体"/>
        <family val="3"/>
        <charset val="134"/>
        <scheme val="minor"/>
      </rPr>
      <t>dxs3</t>
    </r>
    <phoneticPr fontId="3" type="noConversion"/>
  </si>
  <si>
    <t>CcGPS</t>
    <phoneticPr fontId="3" type="noConversion"/>
  </si>
  <si>
    <t>Ccdxs5</t>
    <phoneticPr fontId="3" type="noConversion"/>
  </si>
  <si>
    <t>CcGGPPS1</t>
    <phoneticPr fontId="3" type="noConversion"/>
  </si>
  <si>
    <t>CcHMGR2</t>
    <phoneticPr fontId="3" type="noConversion"/>
  </si>
  <si>
    <t>CcTPS1</t>
    <phoneticPr fontId="3" type="noConversion"/>
  </si>
  <si>
    <t>CcTPS2</t>
    <phoneticPr fontId="3" type="noConversion"/>
  </si>
  <si>
    <t>CcTPS3</t>
    <phoneticPr fontId="3" type="noConversion"/>
  </si>
  <si>
    <t>CcTPS4</t>
    <phoneticPr fontId="3" type="noConversion"/>
  </si>
  <si>
    <t>CcMYB84</t>
    <phoneticPr fontId="3" type="noConversion"/>
  </si>
  <si>
    <t>CcMYB88</t>
    <phoneticPr fontId="3" type="noConversion"/>
  </si>
  <si>
    <t>CcWRKY2</t>
    <phoneticPr fontId="3" type="noConversion"/>
  </si>
  <si>
    <t>CcbZIP8</t>
    <phoneticPr fontId="3" type="noConversion"/>
  </si>
  <si>
    <t>CcERF35</t>
    <phoneticPr fontId="3" type="noConversion"/>
  </si>
  <si>
    <t>CcBHLH42</t>
    <phoneticPr fontId="3" type="noConversion"/>
  </si>
  <si>
    <t>CcAOC</t>
    <phoneticPr fontId="3" type="noConversion"/>
  </si>
  <si>
    <t>CcOPR</t>
    <phoneticPr fontId="3" type="noConversion"/>
  </si>
  <si>
    <t>CcOPCL1</t>
    <phoneticPr fontId="3" type="noConversion"/>
  </si>
  <si>
    <t>CcMFP2</t>
    <phoneticPr fontId="3" type="noConversion"/>
  </si>
  <si>
    <t>CcJMT</t>
    <phoneticPr fontId="3" type="noConversion"/>
  </si>
  <si>
    <t>CcJAR</t>
    <phoneticPr fontId="3" type="noConversion"/>
  </si>
  <si>
    <t>CcMYC2</t>
    <phoneticPr fontId="3" type="noConversion"/>
  </si>
  <si>
    <t>CcACAAT1</t>
    <phoneticPr fontId="3" type="noConversion"/>
  </si>
  <si>
    <r>
      <t>a</t>
    </r>
    <r>
      <rPr>
        <sz val="11"/>
        <color theme="1"/>
        <rFont val="宋体"/>
        <family val="3"/>
        <charset val="134"/>
        <scheme val="minor"/>
      </rPr>
      <t>verage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</si>
</sst>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2" tint="-0.89999084444715716"/>
      <name val="Times New Roman"/>
      <family val="1"/>
    </font>
    <font>
      <sz val="10"/>
      <color theme="2" tint="-0.899990844447157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7" workbookViewId="0">
      <selection activeCell="E26" activeCellId="8" sqref="E2 E5 E8 E11 E14 E17 E20 E23 E26"/>
    </sheetView>
  </sheetViews>
  <sheetFormatPr defaultColWidth="9" defaultRowHeight="13.5" x14ac:dyDescent="0.15"/>
  <cols>
    <col min="1" max="1" width="6.5" customWidth="1"/>
    <col min="2" max="2" width="31.625" customWidth="1"/>
  </cols>
  <sheetData>
    <row r="1" spans="1:5" x14ac:dyDescent="0.1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</row>
    <row r="2" spans="1:5" x14ac:dyDescent="0.15">
      <c r="A2" s="14" t="s">
        <v>10</v>
      </c>
      <c r="B2" s="14" t="s">
        <v>11</v>
      </c>
      <c r="C2" s="11" t="s">
        <v>12</v>
      </c>
      <c r="D2" s="2">
        <v>20.260000000000002</v>
      </c>
      <c r="E2" s="3">
        <f>AVERAGE(D2:D4)</f>
        <v>20.453333333333333</v>
      </c>
    </row>
    <row r="3" spans="1:5" x14ac:dyDescent="0.15">
      <c r="A3" s="14"/>
      <c r="B3" s="14"/>
      <c r="C3" s="11" t="s">
        <v>13</v>
      </c>
      <c r="D3" s="2">
        <v>20.38</v>
      </c>
      <c r="E3" s="3"/>
    </row>
    <row r="4" spans="1:5" x14ac:dyDescent="0.15">
      <c r="A4" s="14"/>
      <c r="B4" s="14"/>
      <c r="C4" s="11" t="s">
        <v>14</v>
      </c>
      <c r="D4" s="2">
        <v>20.72</v>
      </c>
      <c r="E4" s="3"/>
    </row>
    <row r="5" spans="1:5" x14ac:dyDescent="0.15">
      <c r="A5" s="14"/>
      <c r="B5" s="14" t="s">
        <v>15</v>
      </c>
      <c r="C5" s="11" t="s">
        <v>16</v>
      </c>
      <c r="D5" s="2">
        <v>20.329999999999998</v>
      </c>
      <c r="E5" s="3">
        <f>AVERAGE(D5:D7)</f>
        <v>20.256666666666664</v>
      </c>
    </row>
    <row r="6" spans="1:5" x14ac:dyDescent="0.15">
      <c r="A6" s="14"/>
      <c r="B6" s="14"/>
      <c r="C6" s="11" t="s">
        <v>17</v>
      </c>
      <c r="D6" s="2">
        <v>20.149999999999999</v>
      </c>
      <c r="E6" s="3"/>
    </row>
    <row r="7" spans="1:5" x14ac:dyDescent="0.15">
      <c r="A7" s="14"/>
      <c r="B7" s="14"/>
      <c r="C7" s="11" t="s">
        <v>18</v>
      </c>
      <c r="D7" s="2">
        <v>20.29</v>
      </c>
      <c r="E7" s="3"/>
    </row>
    <row r="8" spans="1:5" x14ac:dyDescent="0.15">
      <c r="A8" s="14"/>
      <c r="B8" s="14" t="s">
        <v>19</v>
      </c>
      <c r="C8" s="11" t="s">
        <v>20</v>
      </c>
      <c r="D8" s="2">
        <v>20.62</v>
      </c>
      <c r="E8" s="3">
        <f>AVERAGE(D8:D10)</f>
        <v>20.546666666666667</v>
      </c>
    </row>
    <row r="9" spans="1:5" x14ac:dyDescent="0.15">
      <c r="A9" s="14"/>
      <c r="B9" s="14"/>
      <c r="C9" s="11" t="s">
        <v>21</v>
      </c>
      <c r="D9" s="2">
        <v>20.54</v>
      </c>
      <c r="E9" s="3"/>
    </row>
    <row r="10" spans="1:5" x14ac:dyDescent="0.15">
      <c r="A10" s="14"/>
      <c r="B10" s="14"/>
      <c r="C10" s="11" t="s">
        <v>22</v>
      </c>
      <c r="D10" s="2">
        <v>20.48</v>
      </c>
      <c r="E10" s="3"/>
    </row>
    <row r="11" spans="1:5" x14ac:dyDescent="0.15">
      <c r="A11" s="14" t="s">
        <v>23</v>
      </c>
      <c r="B11" s="14" t="s">
        <v>24</v>
      </c>
      <c r="C11" s="11" t="s">
        <v>25</v>
      </c>
      <c r="D11" s="2">
        <v>20.34</v>
      </c>
      <c r="E11" s="3">
        <f>AVERAGE(D11:D13)</f>
        <v>20.34</v>
      </c>
    </row>
    <row r="12" spans="1:5" x14ac:dyDescent="0.15">
      <c r="A12" s="14"/>
      <c r="B12" s="14"/>
      <c r="C12" s="11" t="s">
        <v>26</v>
      </c>
      <c r="D12" s="2">
        <v>20.39</v>
      </c>
      <c r="E12" s="3"/>
    </row>
    <row r="13" spans="1:5" x14ac:dyDescent="0.15">
      <c r="A13" s="14"/>
      <c r="B13" s="14"/>
      <c r="C13" s="11" t="s">
        <v>27</v>
      </c>
      <c r="D13" s="2">
        <v>20.29</v>
      </c>
      <c r="E13" s="3"/>
    </row>
    <row r="14" spans="1:5" x14ac:dyDescent="0.15">
      <c r="A14" s="14"/>
      <c r="B14" s="14" t="s">
        <v>28</v>
      </c>
      <c r="C14" s="11" t="s">
        <v>29</v>
      </c>
      <c r="D14" s="2">
        <v>20.239999999999998</v>
      </c>
      <c r="E14" s="3">
        <f>AVERAGE(D14:D16)</f>
        <v>20.353333333333335</v>
      </c>
    </row>
    <row r="15" spans="1:5" x14ac:dyDescent="0.15">
      <c r="A15" s="14"/>
      <c r="B15" s="14"/>
      <c r="C15" s="11" t="s">
        <v>30</v>
      </c>
      <c r="D15" s="2">
        <v>20.37</v>
      </c>
      <c r="E15" s="3"/>
    </row>
    <row r="16" spans="1:5" x14ac:dyDescent="0.15">
      <c r="A16" s="14"/>
      <c r="B16" s="14"/>
      <c r="C16" s="11" t="s">
        <v>31</v>
      </c>
      <c r="D16" s="2">
        <v>20.45</v>
      </c>
      <c r="E16" s="3"/>
    </row>
    <row r="17" spans="1:5" x14ac:dyDescent="0.15">
      <c r="A17" s="14"/>
      <c r="B17" s="14" t="s">
        <v>32</v>
      </c>
      <c r="C17" s="11" t="s">
        <v>33</v>
      </c>
      <c r="D17" s="2">
        <v>20.58</v>
      </c>
      <c r="E17" s="3">
        <f>AVERAGE(D17:D19)</f>
        <v>20.476666666666663</v>
      </c>
    </row>
    <row r="18" spans="1:5" x14ac:dyDescent="0.15">
      <c r="A18" s="14"/>
      <c r="B18" s="14"/>
      <c r="C18" s="11" t="s">
        <v>34</v>
      </c>
      <c r="D18" s="2">
        <v>20.52</v>
      </c>
      <c r="E18" s="3"/>
    </row>
    <row r="19" spans="1:5" x14ac:dyDescent="0.15">
      <c r="A19" s="14"/>
      <c r="B19" s="14"/>
      <c r="C19" s="11" t="s">
        <v>35</v>
      </c>
      <c r="D19" s="2">
        <v>20.329999999999998</v>
      </c>
      <c r="E19" s="3"/>
    </row>
    <row r="20" spans="1:5" x14ac:dyDescent="0.15">
      <c r="A20" s="14" t="s">
        <v>36</v>
      </c>
      <c r="B20" s="14" t="s">
        <v>37</v>
      </c>
      <c r="C20" s="11" t="s">
        <v>38</v>
      </c>
      <c r="D20" s="2">
        <v>20.41</v>
      </c>
      <c r="E20" s="3">
        <f>AVERAGE(D20:D22)</f>
        <v>20.323333333333334</v>
      </c>
    </row>
    <row r="21" spans="1:5" x14ac:dyDescent="0.15">
      <c r="A21" s="14"/>
      <c r="B21" s="14"/>
      <c r="C21" s="11" t="s">
        <v>39</v>
      </c>
      <c r="D21" s="2">
        <v>20.239999999999998</v>
      </c>
      <c r="E21" s="3"/>
    </row>
    <row r="22" spans="1:5" x14ac:dyDescent="0.15">
      <c r="A22" s="14"/>
      <c r="B22" s="14"/>
      <c r="C22" s="11" t="s">
        <v>40</v>
      </c>
      <c r="D22" s="2">
        <v>20.32</v>
      </c>
      <c r="E22" s="3"/>
    </row>
    <row r="23" spans="1:5" x14ac:dyDescent="0.15">
      <c r="A23" s="14"/>
      <c r="B23" s="14" t="s">
        <v>41</v>
      </c>
      <c r="C23" s="11" t="s">
        <v>42</v>
      </c>
      <c r="D23" s="2">
        <v>20.25</v>
      </c>
      <c r="E23" s="3">
        <f>AVERAGE(D23:D25)</f>
        <v>20.353333333333335</v>
      </c>
    </row>
    <row r="24" spans="1:5" x14ac:dyDescent="0.15">
      <c r="A24" s="14"/>
      <c r="B24" s="14"/>
      <c r="C24" s="11" t="s">
        <v>43</v>
      </c>
      <c r="D24" s="2">
        <v>20.46</v>
      </c>
      <c r="E24" s="3"/>
    </row>
    <row r="25" spans="1:5" x14ac:dyDescent="0.15">
      <c r="A25" s="14"/>
      <c r="B25" s="14"/>
      <c r="C25" s="11" t="s">
        <v>44</v>
      </c>
      <c r="D25" s="2">
        <v>20.350000000000001</v>
      </c>
      <c r="E25" s="3"/>
    </row>
    <row r="26" spans="1:5" x14ac:dyDescent="0.15">
      <c r="A26" s="14"/>
      <c r="B26" s="14" t="s">
        <v>45</v>
      </c>
      <c r="C26" s="11" t="s">
        <v>46</v>
      </c>
      <c r="D26" s="2">
        <v>20.239999999999998</v>
      </c>
      <c r="E26" s="3">
        <f>AVERAGE(D26:D28)</f>
        <v>20.266666666666666</v>
      </c>
    </row>
    <row r="27" spans="1:5" x14ac:dyDescent="0.15">
      <c r="A27" s="14"/>
      <c r="B27" s="14"/>
      <c r="C27" s="11" t="s">
        <v>47</v>
      </c>
      <c r="D27" s="2">
        <v>20.32</v>
      </c>
      <c r="E27" s="3"/>
    </row>
    <row r="28" spans="1:5" x14ac:dyDescent="0.15">
      <c r="A28" s="14"/>
      <c r="B28" s="14"/>
      <c r="C28" s="11" t="s">
        <v>48</v>
      </c>
      <c r="D28" s="2">
        <v>20.239999999999998</v>
      </c>
      <c r="E28" s="3"/>
    </row>
  </sheetData>
  <mergeCells count="12">
    <mergeCell ref="A2:A10"/>
    <mergeCell ref="A11:A19"/>
    <mergeCell ref="A20:A28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C33" sqref="C33:C41"/>
    </sheetView>
  </sheetViews>
  <sheetFormatPr defaultColWidth="9" defaultRowHeight="13.5" x14ac:dyDescent="0.15"/>
  <cols>
    <col min="1" max="1" width="6.5" customWidth="1"/>
    <col min="2" max="2" width="31.625" customWidth="1"/>
    <col min="3" max="4" width="12.625"/>
    <col min="5" max="5" width="13.75"/>
    <col min="6" max="6" width="12.625"/>
    <col min="7" max="7" width="13.75"/>
  </cols>
  <sheetData>
    <row r="1" spans="1:5" x14ac:dyDescent="0.1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22.92</v>
      </c>
      <c r="E2" s="3">
        <f>AVERAGE(D2:D4)</f>
        <v>22.939999999999998</v>
      </c>
    </row>
    <row r="3" spans="1:5" x14ac:dyDescent="0.15">
      <c r="A3" s="14"/>
      <c r="B3" s="14"/>
      <c r="C3" s="11" t="s">
        <v>13</v>
      </c>
      <c r="D3" s="2">
        <v>22.91</v>
      </c>
      <c r="E3" s="10"/>
    </row>
    <row r="4" spans="1:5" x14ac:dyDescent="0.15">
      <c r="A4" s="14"/>
      <c r="B4" s="14"/>
      <c r="C4" s="11" t="s">
        <v>14</v>
      </c>
      <c r="D4" s="2">
        <v>22.99</v>
      </c>
      <c r="E4" s="10"/>
    </row>
    <row r="5" spans="1:5" x14ac:dyDescent="0.15">
      <c r="A5" s="14"/>
      <c r="B5" s="14" t="s">
        <v>15</v>
      </c>
      <c r="C5" s="11" t="s">
        <v>52</v>
      </c>
      <c r="D5" s="2">
        <v>22.7</v>
      </c>
      <c r="E5" s="10">
        <f t="shared" ref="E5:E26" si="0">AVERAGE(D5:D7)</f>
        <v>23.036666666666665</v>
      </c>
    </row>
    <row r="6" spans="1:5" x14ac:dyDescent="0.15">
      <c r="A6" s="14"/>
      <c r="B6" s="14"/>
      <c r="C6" s="11" t="s">
        <v>53</v>
      </c>
      <c r="D6" s="2">
        <v>22.7</v>
      </c>
      <c r="E6" s="10"/>
    </row>
    <row r="7" spans="1:5" x14ac:dyDescent="0.15">
      <c r="A7" s="14"/>
      <c r="B7" s="14"/>
      <c r="C7" s="11" t="s">
        <v>54</v>
      </c>
      <c r="D7" s="2">
        <v>23.71</v>
      </c>
      <c r="E7" s="10"/>
    </row>
    <row r="8" spans="1:5" x14ac:dyDescent="0.15">
      <c r="A8" s="14"/>
      <c r="B8" s="14" t="s">
        <v>19</v>
      </c>
      <c r="C8" s="11" t="s">
        <v>55</v>
      </c>
      <c r="D8" s="2">
        <v>23.79</v>
      </c>
      <c r="E8" s="10">
        <f t="shared" si="0"/>
        <v>23.296666666666667</v>
      </c>
    </row>
    <row r="9" spans="1:5" x14ac:dyDescent="0.15">
      <c r="A9" s="14"/>
      <c r="B9" s="14"/>
      <c r="C9" s="11" t="s">
        <v>21</v>
      </c>
      <c r="D9" s="2">
        <v>22.98</v>
      </c>
      <c r="E9" s="10"/>
    </row>
    <row r="10" spans="1:5" x14ac:dyDescent="0.15">
      <c r="A10" s="14"/>
      <c r="B10" s="14"/>
      <c r="C10" s="11" t="s">
        <v>22</v>
      </c>
      <c r="D10" s="2">
        <v>23.12</v>
      </c>
      <c r="E10" s="10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19.41</v>
      </c>
      <c r="E11" s="10">
        <f t="shared" si="0"/>
        <v>19.286666666666665</v>
      </c>
    </row>
    <row r="12" spans="1:5" x14ac:dyDescent="0.15">
      <c r="A12" s="14"/>
      <c r="B12" s="14"/>
      <c r="C12" s="11" t="s">
        <v>59</v>
      </c>
      <c r="D12" s="2">
        <v>19.11</v>
      </c>
      <c r="E12" s="10"/>
    </row>
    <row r="13" spans="1:5" x14ac:dyDescent="0.15">
      <c r="A13" s="14"/>
      <c r="B13" s="14"/>
      <c r="C13" s="11" t="s">
        <v>60</v>
      </c>
      <c r="D13" s="2">
        <v>19.34</v>
      </c>
      <c r="E13" s="10"/>
    </row>
    <row r="14" spans="1:5" x14ac:dyDescent="0.15">
      <c r="A14" s="14"/>
      <c r="B14" s="14" t="s">
        <v>28</v>
      </c>
      <c r="C14" s="11" t="s">
        <v>61</v>
      </c>
      <c r="D14" s="2">
        <v>19.48</v>
      </c>
      <c r="E14" s="10">
        <f t="shared" si="0"/>
        <v>19.47</v>
      </c>
    </row>
    <row r="15" spans="1:5" x14ac:dyDescent="0.15">
      <c r="A15" s="14"/>
      <c r="B15" s="14"/>
      <c r="C15" s="11" t="s">
        <v>30</v>
      </c>
      <c r="D15" s="2">
        <v>19.489999999999998</v>
      </c>
      <c r="E15" s="10"/>
    </row>
    <row r="16" spans="1:5" x14ac:dyDescent="0.15">
      <c r="A16" s="14"/>
      <c r="B16" s="14"/>
      <c r="C16" s="11" t="s">
        <v>31</v>
      </c>
      <c r="D16" s="2">
        <v>19.440000000000001</v>
      </c>
      <c r="E16" s="10"/>
    </row>
    <row r="17" spans="1:9" x14ac:dyDescent="0.15">
      <c r="A17" s="14"/>
      <c r="B17" s="14" t="s">
        <v>32</v>
      </c>
      <c r="C17" s="11" t="s">
        <v>62</v>
      </c>
      <c r="D17" s="2">
        <v>19.34</v>
      </c>
      <c r="E17" s="10">
        <f t="shared" si="0"/>
        <v>19.296666666666667</v>
      </c>
    </row>
    <row r="18" spans="1:9" x14ac:dyDescent="0.15">
      <c r="A18" s="14"/>
      <c r="B18" s="14"/>
      <c r="C18" s="11" t="s">
        <v>34</v>
      </c>
      <c r="D18" s="2">
        <v>19.260000000000002</v>
      </c>
      <c r="E18" s="10"/>
    </row>
    <row r="19" spans="1:9" x14ac:dyDescent="0.15">
      <c r="A19" s="14"/>
      <c r="B19" s="14"/>
      <c r="C19" s="11" t="s">
        <v>35</v>
      </c>
      <c r="D19" s="2">
        <v>19.29</v>
      </c>
      <c r="E19" s="10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20.27</v>
      </c>
      <c r="E20" s="10">
        <f t="shared" si="0"/>
        <v>20.43</v>
      </c>
    </row>
    <row r="21" spans="1:9" x14ac:dyDescent="0.15">
      <c r="A21" s="14"/>
      <c r="B21" s="14"/>
      <c r="C21" s="11" t="s">
        <v>39</v>
      </c>
      <c r="D21" s="2">
        <v>20.440000000000001</v>
      </c>
      <c r="E21" s="10"/>
    </row>
    <row r="22" spans="1:9" x14ac:dyDescent="0.15">
      <c r="A22" s="14"/>
      <c r="B22" s="14"/>
      <c r="C22" s="11" t="s">
        <v>40</v>
      </c>
      <c r="D22" s="2">
        <v>20.58</v>
      </c>
      <c r="E22" s="10"/>
    </row>
    <row r="23" spans="1:9" x14ac:dyDescent="0.15">
      <c r="A23" s="14"/>
      <c r="B23" s="14" t="s">
        <v>41</v>
      </c>
      <c r="C23" s="11" t="s">
        <v>66</v>
      </c>
      <c r="D23" s="2">
        <v>21.28</v>
      </c>
      <c r="E23" s="10">
        <f t="shared" si="0"/>
        <v>20.799999999999997</v>
      </c>
    </row>
    <row r="24" spans="1:9" x14ac:dyDescent="0.15">
      <c r="A24" s="14"/>
      <c r="B24" s="14"/>
      <c r="C24" s="11" t="s">
        <v>43</v>
      </c>
      <c r="D24" s="2">
        <v>20.88</v>
      </c>
      <c r="E24" s="10"/>
    </row>
    <row r="25" spans="1:9" x14ac:dyDescent="0.15">
      <c r="A25" s="14"/>
      <c r="B25" s="14"/>
      <c r="C25" s="11" t="s">
        <v>44</v>
      </c>
      <c r="D25" s="2">
        <v>20.239999999999998</v>
      </c>
      <c r="E25" s="10"/>
    </row>
    <row r="26" spans="1:9" x14ac:dyDescent="0.15">
      <c r="A26" s="14"/>
      <c r="B26" s="14" t="s">
        <v>45</v>
      </c>
      <c r="C26" s="11" t="s">
        <v>67</v>
      </c>
      <c r="D26" s="2">
        <v>20.49</v>
      </c>
      <c r="E26" s="10">
        <f t="shared" si="0"/>
        <v>20.679999999999996</v>
      </c>
    </row>
    <row r="27" spans="1:9" x14ac:dyDescent="0.15">
      <c r="A27" s="14"/>
      <c r="B27" s="14"/>
      <c r="C27" s="11" t="s">
        <v>47</v>
      </c>
      <c r="D27" s="2">
        <v>21.89</v>
      </c>
      <c r="E27" s="10"/>
    </row>
    <row r="28" spans="1:9" x14ac:dyDescent="0.15">
      <c r="A28" s="14"/>
      <c r="B28" s="14"/>
      <c r="C28" s="11" t="s">
        <v>48</v>
      </c>
      <c r="D28" s="2">
        <v>19.66</v>
      </c>
      <c r="E28" s="10"/>
    </row>
    <row r="30" spans="1:9" x14ac:dyDescent="0.15">
      <c r="A30" s="20" t="s">
        <v>0</v>
      </c>
      <c r="B30" s="20" t="s">
        <v>1</v>
      </c>
      <c r="C30" s="16" t="s">
        <v>3</v>
      </c>
      <c r="D30" s="16"/>
      <c r="E30" s="17" t="s">
        <v>5</v>
      </c>
      <c r="F30" s="17" t="s">
        <v>6</v>
      </c>
      <c r="G30" s="18" t="s">
        <v>7</v>
      </c>
      <c r="H30" s="18" t="s">
        <v>8</v>
      </c>
      <c r="I30" s="15" t="s">
        <v>100</v>
      </c>
    </row>
    <row r="31" spans="1:9" x14ac:dyDescent="0.15">
      <c r="A31" s="20"/>
      <c r="B31" s="20"/>
      <c r="C31" s="19" t="s">
        <v>76</v>
      </c>
      <c r="D31" s="19" t="s">
        <v>77</v>
      </c>
      <c r="E31" s="17"/>
      <c r="F31" s="17"/>
      <c r="G31" s="18"/>
      <c r="H31" s="18"/>
      <c r="I31" s="16"/>
    </row>
    <row r="32" spans="1:9" x14ac:dyDescent="0.15">
      <c r="A32" s="20"/>
      <c r="B32" s="20"/>
      <c r="C32" s="18"/>
      <c r="D32" s="18"/>
      <c r="E32" s="17"/>
      <c r="F32" s="17"/>
      <c r="G32" s="18"/>
      <c r="H32" s="18"/>
      <c r="I32" s="16"/>
    </row>
    <row r="33" spans="1:9" x14ac:dyDescent="0.15">
      <c r="A33" s="19" t="s">
        <v>68</v>
      </c>
      <c r="B33" s="12" t="s">
        <v>69</v>
      </c>
      <c r="C33" s="4">
        <v>20.453333333333333</v>
      </c>
      <c r="D33" s="4">
        <v>22.939999999999998</v>
      </c>
      <c r="E33" s="4">
        <f>D33-C33</f>
        <v>2.4866666666666646</v>
      </c>
      <c r="F33" s="4">
        <f>AVERAGE(E33:E35)</f>
        <v>2.6722222222222221</v>
      </c>
      <c r="G33" s="4">
        <f>E33-$F$33</f>
        <v>-0.18555555555555747</v>
      </c>
      <c r="H33" s="4">
        <f t="shared" ref="H33:H41" si="1">2^(-G33)</f>
        <v>1.1372548250237589</v>
      </c>
      <c r="I33">
        <f>AVERAGE(H33:H35)</f>
        <v>1.0042624143936609</v>
      </c>
    </row>
    <row r="34" spans="1:9" x14ac:dyDescent="0.15">
      <c r="A34" s="20"/>
      <c r="B34" s="12" t="s">
        <v>70</v>
      </c>
      <c r="C34" s="4">
        <v>20.256666666666664</v>
      </c>
      <c r="D34" s="4">
        <v>23.036666666666665</v>
      </c>
      <c r="E34" s="5">
        <f t="shared" ref="E34:E41" si="2">D34-C34</f>
        <v>2.7800000000000011</v>
      </c>
      <c r="F34" s="4"/>
      <c r="G34" s="5">
        <f t="shared" ref="G34:G41" si="3">E34-$F$33</f>
        <v>0.10777777777777908</v>
      </c>
      <c r="H34" s="4">
        <f t="shared" si="1"/>
        <v>0.92801641034238536</v>
      </c>
    </row>
    <row r="35" spans="1:9" x14ac:dyDescent="0.15">
      <c r="A35" s="20"/>
      <c r="B35" s="12" t="s">
        <v>71</v>
      </c>
      <c r="C35" s="4">
        <v>20.546666666666667</v>
      </c>
      <c r="D35" s="4">
        <v>23.296666666666667</v>
      </c>
      <c r="E35" s="5">
        <f t="shared" si="2"/>
        <v>2.75</v>
      </c>
      <c r="F35" s="4"/>
      <c r="G35" s="5">
        <f t="shared" si="3"/>
        <v>7.7777777777777946E-2</v>
      </c>
      <c r="H35" s="4">
        <f t="shared" si="1"/>
        <v>0.94751600781483847</v>
      </c>
    </row>
    <row r="36" spans="1:9" x14ac:dyDescent="0.15">
      <c r="A36" s="19" t="s">
        <v>72</v>
      </c>
      <c r="B36" s="12" t="s">
        <v>74</v>
      </c>
      <c r="C36" s="4">
        <v>20.34</v>
      </c>
      <c r="D36" s="4">
        <v>19.286666666666665</v>
      </c>
      <c r="E36" s="5">
        <f t="shared" si="2"/>
        <v>-1.0533333333333346</v>
      </c>
      <c r="F36" s="4"/>
      <c r="G36" s="5">
        <f t="shared" si="3"/>
        <v>-3.7255555555555566</v>
      </c>
      <c r="H36" s="4">
        <f t="shared" si="1"/>
        <v>13.228298086195702</v>
      </c>
      <c r="I36">
        <f t="shared" ref="I36:I39" si="4">AVERAGE(H36:H38)</f>
        <v>13.142803356396485</v>
      </c>
    </row>
    <row r="37" spans="1:9" x14ac:dyDescent="0.15">
      <c r="A37" s="20"/>
      <c r="B37" s="12" t="s">
        <v>28</v>
      </c>
      <c r="C37" s="4">
        <v>20.353333333333335</v>
      </c>
      <c r="D37" s="4">
        <v>19.47</v>
      </c>
      <c r="E37" s="5">
        <f t="shared" si="2"/>
        <v>-0.88333333333333641</v>
      </c>
      <c r="F37" s="4"/>
      <c r="G37" s="5">
        <f t="shared" si="3"/>
        <v>-3.5555555555555585</v>
      </c>
      <c r="H37" s="4">
        <f t="shared" si="1"/>
        <v>11.757875938204812</v>
      </c>
    </row>
    <row r="38" spans="1:9" x14ac:dyDescent="0.15">
      <c r="A38" s="20"/>
      <c r="B38" s="12" t="s">
        <v>32</v>
      </c>
      <c r="C38" s="4">
        <v>20.476666666666663</v>
      </c>
      <c r="D38" s="4">
        <v>19.296666666666667</v>
      </c>
      <c r="E38" s="5">
        <f t="shared" si="2"/>
        <v>-1.1799999999999962</v>
      </c>
      <c r="F38" s="4"/>
      <c r="G38" s="5">
        <f t="shared" si="3"/>
        <v>-3.8522222222222182</v>
      </c>
      <c r="H38" s="4">
        <f t="shared" si="1"/>
        <v>14.442236044788944</v>
      </c>
    </row>
    <row r="39" spans="1:9" x14ac:dyDescent="0.15">
      <c r="A39" s="19" t="s">
        <v>73</v>
      </c>
      <c r="B39" s="12" t="s">
        <v>75</v>
      </c>
      <c r="C39" s="4">
        <v>20.323333333333334</v>
      </c>
      <c r="D39" s="4">
        <v>20.43</v>
      </c>
      <c r="E39" s="5">
        <f t="shared" si="2"/>
        <v>0.10666666666666558</v>
      </c>
      <c r="F39" s="4"/>
      <c r="G39" s="5">
        <f t="shared" si="3"/>
        <v>-2.5655555555555565</v>
      </c>
      <c r="H39" s="4">
        <f t="shared" si="1"/>
        <v>5.9198292164268356</v>
      </c>
      <c r="I39">
        <f t="shared" si="4"/>
        <v>5.1276553591801592</v>
      </c>
    </row>
    <row r="40" spans="1:9" x14ac:dyDescent="0.15">
      <c r="A40" s="20"/>
      <c r="B40" s="12" t="s">
        <v>41</v>
      </c>
      <c r="C40" s="4">
        <v>20.353333333333335</v>
      </c>
      <c r="D40" s="4">
        <v>20.799999999999997</v>
      </c>
      <c r="E40" s="5">
        <f t="shared" si="2"/>
        <v>0.44666666666666188</v>
      </c>
      <c r="F40" s="4"/>
      <c r="G40" s="5">
        <f t="shared" si="3"/>
        <v>-2.2255555555555602</v>
      </c>
      <c r="H40" s="4">
        <f t="shared" si="1"/>
        <v>4.676909640153017</v>
      </c>
    </row>
    <row r="41" spans="1:9" x14ac:dyDescent="0.15">
      <c r="A41" s="20"/>
      <c r="B41" s="12" t="s">
        <v>45</v>
      </c>
      <c r="C41" s="4">
        <v>20.266666666666666</v>
      </c>
      <c r="D41" s="4">
        <v>20.679999999999996</v>
      </c>
      <c r="E41" s="5">
        <f t="shared" si="2"/>
        <v>0.41333333333333044</v>
      </c>
      <c r="F41" s="4"/>
      <c r="G41" s="5">
        <f t="shared" si="3"/>
        <v>-2.2588888888888916</v>
      </c>
      <c r="H41" s="4">
        <f t="shared" si="1"/>
        <v>4.7862272209606234</v>
      </c>
    </row>
  </sheetData>
  <mergeCells count="25">
    <mergeCell ref="A39:A4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0:B32"/>
    <mergeCell ref="A2:A10"/>
    <mergeCell ref="A11:A19"/>
    <mergeCell ref="A20:A28"/>
    <mergeCell ref="A30:A32"/>
    <mergeCell ref="A33:A35"/>
    <mergeCell ref="C30:D30"/>
    <mergeCell ref="C31:C32"/>
    <mergeCell ref="D31:D32"/>
    <mergeCell ref="A36:A38"/>
    <mergeCell ref="I30:I32"/>
    <mergeCell ref="E30:E32"/>
    <mergeCell ref="F30:F32"/>
    <mergeCell ref="G30:G32"/>
    <mergeCell ref="H30:H32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2" workbookViewId="0">
      <selection activeCell="C33" sqref="C33:C41"/>
    </sheetView>
  </sheetViews>
  <sheetFormatPr defaultColWidth="9" defaultRowHeight="13.5" x14ac:dyDescent="0.15"/>
  <cols>
    <col min="1" max="1" width="6.5" customWidth="1"/>
    <col min="2" max="2" width="31.625" customWidth="1"/>
    <col min="3" max="4" width="12.625" style="1"/>
    <col min="5" max="6" width="12.625"/>
    <col min="7" max="7" width="13.75"/>
  </cols>
  <sheetData>
    <row r="1" spans="1:6" x14ac:dyDescent="0.15">
      <c r="A1" t="s">
        <v>0</v>
      </c>
      <c r="B1" t="s">
        <v>1</v>
      </c>
      <c r="C1" s="1" t="s">
        <v>2</v>
      </c>
      <c r="D1" s="6" t="s">
        <v>3</v>
      </c>
      <c r="E1" s="3" t="s">
        <v>4</v>
      </c>
    </row>
    <row r="2" spans="1:6" ht="13.5" customHeight="1" x14ac:dyDescent="0.15">
      <c r="A2" s="14" t="s">
        <v>49</v>
      </c>
      <c r="B2" s="14" t="s">
        <v>50</v>
      </c>
      <c r="C2" s="11" t="s">
        <v>51</v>
      </c>
      <c r="D2" s="6">
        <v>27.21</v>
      </c>
      <c r="E2" s="3">
        <f>AVERAGE(D2:D4)</f>
        <v>27.150000000000002</v>
      </c>
    </row>
    <row r="3" spans="1:6" ht="13.5" customHeight="1" x14ac:dyDescent="0.15">
      <c r="A3" s="14"/>
      <c r="B3" s="14"/>
      <c r="C3" s="11" t="s">
        <v>13</v>
      </c>
      <c r="D3" s="6">
        <v>27.22</v>
      </c>
      <c r="E3" s="3"/>
    </row>
    <row r="4" spans="1:6" ht="13.5" customHeight="1" x14ac:dyDescent="0.15">
      <c r="A4" s="14"/>
      <c r="B4" s="14"/>
      <c r="C4" s="11" t="s">
        <v>14</v>
      </c>
      <c r="D4" s="6">
        <v>27.02</v>
      </c>
      <c r="E4" s="3"/>
    </row>
    <row r="5" spans="1:6" ht="13.5" customHeight="1" x14ac:dyDescent="0.15">
      <c r="A5" s="14"/>
      <c r="B5" s="14" t="s">
        <v>15</v>
      </c>
      <c r="C5" s="11" t="s">
        <v>52</v>
      </c>
      <c r="D5" s="6">
        <v>27.05</v>
      </c>
      <c r="E5" s="3">
        <f>AVERAGE(D5:D7)</f>
        <v>27.53</v>
      </c>
    </row>
    <row r="6" spans="1:6" ht="13.5" customHeight="1" x14ac:dyDescent="0.15">
      <c r="A6" s="14"/>
      <c r="B6" s="14"/>
      <c r="C6" s="11" t="s">
        <v>53</v>
      </c>
      <c r="D6" s="6">
        <v>27.7</v>
      </c>
      <c r="E6" s="3"/>
    </row>
    <row r="7" spans="1:6" ht="13.5" customHeight="1" x14ac:dyDescent="0.15">
      <c r="A7" s="14"/>
      <c r="B7" s="14"/>
      <c r="C7" s="11" t="s">
        <v>54</v>
      </c>
      <c r="D7" s="6">
        <v>27.84</v>
      </c>
      <c r="E7" s="3"/>
    </row>
    <row r="8" spans="1:6" ht="13.5" customHeight="1" x14ac:dyDescent="0.15">
      <c r="A8" s="14"/>
      <c r="B8" s="14" t="s">
        <v>19</v>
      </c>
      <c r="C8" s="11" t="s">
        <v>55</v>
      </c>
      <c r="D8" s="6">
        <v>27.14</v>
      </c>
      <c r="E8" s="3">
        <f>AVERAGE(D8:D10)</f>
        <v>27.466666666666669</v>
      </c>
    </row>
    <row r="9" spans="1:6" ht="13.5" customHeight="1" x14ac:dyDescent="0.15">
      <c r="A9" s="14"/>
      <c r="B9" s="14"/>
      <c r="C9" s="11" t="s">
        <v>21</v>
      </c>
      <c r="D9" s="6">
        <v>27.45</v>
      </c>
      <c r="E9" s="3"/>
    </row>
    <row r="10" spans="1:6" ht="13.5" customHeight="1" x14ac:dyDescent="0.15">
      <c r="A10" s="14"/>
      <c r="B10" s="14"/>
      <c r="C10" s="11" t="s">
        <v>22</v>
      </c>
      <c r="D10" s="6">
        <v>27.81</v>
      </c>
      <c r="E10" s="3"/>
    </row>
    <row r="11" spans="1:6" ht="13.5" customHeight="1" x14ac:dyDescent="0.15">
      <c r="A11" s="14" t="s">
        <v>56</v>
      </c>
      <c r="B11" s="14" t="s">
        <v>57</v>
      </c>
      <c r="C11" s="11" t="s">
        <v>58</v>
      </c>
      <c r="D11" s="6">
        <v>23.22</v>
      </c>
      <c r="E11" s="3">
        <f>AVERAGE(D11:D13)</f>
        <v>23.409999999999997</v>
      </c>
      <c r="F11" s="6"/>
    </row>
    <row r="12" spans="1:6" ht="13.5" customHeight="1" x14ac:dyDescent="0.15">
      <c r="A12" s="14"/>
      <c r="B12" s="14"/>
      <c r="C12" s="11" t="s">
        <v>59</v>
      </c>
      <c r="D12" s="6">
        <v>23.11</v>
      </c>
      <c r="E12" s="3"/>
      <c r="F12" s="6"/>
    </row>
    <row r="13" spans="1:6" ht="13.5" customHeight="1" x14ac:dyDescent="0.15">
      <c r="A13" s="14"/>
      <c r="B13" s="14"/>
      <c r="C13" s="11" t="s">
        <v>60</v>
      </c>
      <c r="D13" s="6">
        <v>23.9</v>
      </c>
      <c r="E13" s="3"/>
      <c r="F13" s="6"/>
    </row>
    <row r="14" spans="1:6" ht="13.5" customHeight="1" x14ac:dyDescent="0.15">
      <c r="A14" s="14"/>
      <c r="B14" s="14" t="s">
        <v>28</v>
      </c>
      <c r="C14" s="11" t="s">
        <v>61</v>
      </c>
      <c r="D14" s="6">
        <v>23.26</v>
      </c>
      <c r="E14" s="3">
        <f>AVERAGE(D14:D16)</f>
        <v>23.22666666666667</v>
      </c>
      <c r="F14" s="6"/>
    </row>
    <row r="15" spans="1:6" ht="13.5" customHeight="1" x14ac:dyDescent="0.15">
      <c r="A15" s="14"/>
      <c r="B15" s="14"/>
      <c r="C15" s="11" t="s">
        <v>30</v>
      </c>
      <c r="D15" s="6">
        <v>23.24</v>
      </c>
      <c r="E15" s="3"/>
      <c r="F15" s="6"/>
    </row>
    <row r="16" spans="1:6" ht="13.5" customHeight="1" x14ac:dyDescent="0.15">
      <c r="A16" s="14"/>
      <c r="B16" s="14"/>
      <c r="C16" s="11" t="s">
        <v>31</v>
      </c>
      <c r="D16" s="6">
        <v>23.18</v>
      </c>
      <c r="E16" s="3"/>
      <c r="F16" s="6"/>
    </row>
    <row r="17" spans="1:9" ht="13.5" customHeight="1" x14ac:dyDescent="0.15">
      <c r="A17" s="14"/>
      <c r="B17" s="14" t="s">
        <v>32</v>
      </c>
      <c r="C17" s="11" t="s">
        <v>62</v>
      </c>
      <c r="D17" s="6">
        <v>23.07</v>
      </c>
      <c r="E17" s="3">
        <f>AVERAGE(D17:D19)</f>
        <v>23.223333333333333</v>
      </c>
      <c r="F17" s="6"/>
    </row>
    <row r="18" spans="1:9" ht="13.5" customHeight="1" x14ac:dyDescent="0.15">
      <c r="A18" s="14"/>
      <c r="B18" s="14"/>
      <c r="C18" s="11" t="s">
        <v>34</v>
      </c>
      <c r="D18" s="6">
        <v>23.13</v>
      </c>
      <c r="E18" s="3"/>
      <c r="F18" s="6"/>
    </row>
    <row r="19" spans="1:9" ht="13.5" customHeight="1" x14ac:dyDescent="0.15">
      <c r="A19" s="14"/>
      <c r="B19" s="14"/>
      <c r="C19" s="11" t="s">
        <v>35</v>
      </c>
      <c r="D19" s="6">
        <v>23.47</v>
      </c>
      <c r="E19" s="3"/>
      <c r="F19" s="6"/>
    </row>
    <row r="20" spans="1:9" ht="13.5" customHeight="1" x14ac:dyDescent="0.15">
      <c r="A20" s="14" t="s">
        <v>63</v>
      </c>
      <c r="B20" s="14" t="s">
        <v>64</v>
      </c>
      <c r="C20" s="11" t="s">
        <v>65</v>
      </c>
      <c r="D20" s="6">
        <v>25.03</v>
      </c>
      <c r="E20" s="3">
        <f>AVERAGE(D20:D22)</f>
        <v>24.863333333333333</v>
      </c>
    </row>
    <row r="21" spans="1:9" ht="13.5" customHeight="1" x14ac:dyDescent="0.15">
      <c r="A21" s="14"/>
      <c r="B21" s="14"/>
      <c r="C21" s="11" t="s">
        <v>39</v>
      </c>
      <c r="D21" s="6">
        <v>24.68</v>
      </c>
      <c r="E21" s="3"/>
    </row>
    <row r="22" spans="1:9" ht="13.5" customHeight="1" x14ac:dyDescent="0.15">
      <c r="A22" s="14"/>
      <c r="B22" s="14"/>
      <c r="C22" s="11" t="s">
        <v>40</v>
      </c>
      <c r="D22" s="6">
        <v>24.88</v>
      </c>
      <c r="E22" s="3"/>
    </row>
    <row r="23" spans="1:9" ht="13.5" customHeight="1" x14ac:dyDescent="0.15">
      <c r="A23" s="14"/>
      <c r="B23" s="14" t="s">
        <v>41</v>
      </c>
      <c r="C23" s="11" t="s">
        <v>66</v>
      </c>
      <c r="D23" s="6">
        <v>23.96</v>
      </c>
      <c r="E23" s="3">
        <f>AVERAGE(D23:D25)</f>
        <v>23.966666666666669</v>
      </c>
    </row>
    <row r="24" spans="1:9" ht="13.5" customHeight="1" x14ac:dyDescent="0.15">
      <c r="A24" s="14"/>
      <c r="B24" s="14"/>
      <c r="C24" s="11" t="s">
        <v>43</v>
      </c>
      <c r="D24" s="6">
        <v>23.97</v>
      </c>
      <c r="E24" s="3"/>
    </row>
    <row r="25" spans="1:9" ht="13.5" customHeight="1" x14ac:dyDescent="0.15">
      <c r="A25" s="14"/>
      <c r="B25" s="14"/>
      <c r="C25" s="11" t="s">
        <v>44</v>
      </c>
      <c r="D25" s="6">
        <v>23.97</v>
      </c>
      <c r="E25" s="3"/>
    </row>
    <row r="26" spans="1:9" ht="13.5" customHeight="1" x14ac:dyDescent="0.15">
      <c r="A26" s="14"/>
      <c r="B26" s="14" t="s">
        <v>45</v>
      </c>
      <c r="C26" s="11" t="s">
        <v>67</v>
      </c>
      <c r="D26" s="6">
        <v>23.86</v>
      </c>
      <c r="E26" s="3">
        <f>AVERAGE(D26:D28)</f>
        <v>24.276666666666667</v>
      </c>
    </row>
    <row r="27" spans="1:9" ht="13.5" customHeight="1" x14ac:dyDescent="0.15">
      <c r="A27" s="14"/>
      <c r="B27" s="14"/>
      <c r="C27" s="11" t="s">
        <v>47</v>
      </c>
      <c r="D27" s="6">
        <v>24.38</v>
      </c>
      <c r="E27" s="3"/>
    </row>
    <row r="28" spans="1:9" ht="13.5" customHeight="1" x14ac:dyDescent="0.15">
      <c r="A28" s="14"/>
      <c r="B28" s="14"/>
      <c r="C28" s="11" t="s">
        <v>48</v>
      </c>
      <c r="D28" s="6">
        <v>24.59</v>
      </c>
      <c r="E28" s="3"/>
    </row>
    <row r="30" spans="1:9" ht="13.5" customHeight="1" x14ac:dyDescent="0.15">
      <c r="A30" s="20" t="s">
        <v>0</v>
      </c>
      <c r="B30" s="20" t="s">
        <v>1</v>
      </c>
      <c r="C30" s="16" t="s">
        <v>3</v>
      </c>
      <c r="D30" s="16"/>
      <c r="E30" s="17" t="s">
        <v>5</v>
      </c>
      <c r="F30" s="17" t="s">
        <v>6</v>
      </c>
      <c r="G30" s="18" t="s">
        <v>7</v>
      </c>
      <c r="H30" s="18" t="s">
        <v>8</v>
      </c>
      <c r="I30" s="15" t="s">
        <v>100</v>
      </c>
    </row>
    <row r="31" spans="1:9" x14ac:dyDescent="0.15">
      <c r="A31" s="20"/>
      <c r="B31" s="20"/>
      <c r="C31" s="19" t="s">
        <v>76</v>
      </c>
      <c r="D31" s="19" t="s">
        <v>79</v>
      </c>
      <c r="E31" s="17"/>
      <c r="F31" s="17"/>
      <c r="G31" s="18"/>
      <c r="H31" s="18"/>
      <c r="I31" s="16"/>
    </row>
    <row r="32" spans="1:9" x14ac:dyDescent="0.15">
      <c r="A32" s="20"/>
      <c r="B32" s="20"/>
      <c r="C32" s="18"/>
      <c r="D32" s="18"/>
      <c r="E32" s="17"/>
      <c r="F32" s="17"/>
      <c r="G32" s="18"/>
      <c r="H32" s="18"/>
      <c r="I32" s="16"/>
    </row>
    <row r="33" spans="1:9" x14ac:dyDescent="0.15">
      <c r="A33" s="19" t="s">
        <v>68</v>
      </c>
      <c r="B33" s="12" t="s">
        <v>11</v>
      </c>
      <c r="C33" s="5">
        <v>20.453333333333333</v>
      </c>
      <c r="D33" s="5">
        <v>27.150000000000002</v>
      </c>
      <c r="E33" s="5">
        <f>D33-C33</f>
        <v>6.696666666666669</v>
      </c>
      <c r="F33" s="5">
        <f>AVERAGE(E33:E35)</f>
        <v>6.9633333333333356</v>
      </c>
      <c r="G33" s="5">
        <f>E33-$F$33</f>
        <v>-0.26666666666666661</v>
      </c>
      <c r="H33" s="5">
        <f t="shared" ref="H33:H41" si="0">2^(-G33)</f>
        <v>1.2030250360821166</v>
      </c>
      <c r="I33">
        <f>AVERAGE(H33:H35)</f>
        <v>1.0133862718778468</v>
      </c>
    </row>
    <row r="34" spans="1:9" x14ac:dyDescent="0.15">
      <c r="A34" s="20"/>
      <c r="B34" s="12" t="s">
        <v>70</v>
      </c>
      <c r="C34" s="5">
        <v>20.256666666666664</v>
      </c>
      <c r="D34" s="5">
        <v>27.53</v>
      </c>
      <c r="E34" s="5">
        <f t="shared" ref="E34:E41" si="1">D34-C34</f>
        <v>7.273333333333337</v>
      </c>
      <c r="F34" s="5"/>
      <c r="G34" s="5">
        <f t="shared" ref="G34:G41" si="2">E34-$F$33</f>
        <v>0.31000000000000139</v>
      </c>
      <c r="H34" s="5">
        <f t="shared" si="0"/>
        <v>0.80664175922212555</v>
      </c>
    </row>
    <row r="35" spans="1:9" x14ac:dyDescent="0.15">
      <c r="A35" s="20"/>
      <c r="B35" s="12" t="s">
        <v>71</v>
      </c>
      <c r="C35" s="5">
        <v>20.546666666666667</v>
      </c>
      <c r="D35" s="5">
        <v>27.466666666666669</v>
      </c>
      <c r="E35" s="5">
        <f t="shared" si="1"/>
        <v>6.9200000000000017</v>
      </c>
      <c r="F35" s="5"/>
      <c r="G35" s="5">
        <f t="shared" si="2"/>
        <v>-4.333333333333389E-2</v>
      </c>
      <c r="H35" s="5">
        <f t="shared" si="0"/>
        <v>1.030492020329298</v>
      </c>
    </row>
    <row r="36" spans="1:9" x14ac:dyDescent="0.15">
      <c r="A36" s="19" t="s">
        <v>23</v>
      </c>
      <c r="B36" s="12" t="s">
        <v>24</v>
      </c>
      <c r="C36" s="5">
        <v>20.34</v>
      </c>
      <c r="D36" s="5">
        <v>23.409999999999997</v>
      </c>
      <c r="E36" s="5">
        <f t="shared" si="1"/>
        <v>3.0699999999999967</v>
      </c>
      <c r="F36" s="5"/>
      <c r="G36" s="5">
        <f t="shared" si="2"/>
        <v>-3.8933333333333389</v>
      </c>
      <c r="H36" s="5">
        <f t="shared" si="0"/>
        <v>14.859702560616835</v>
      </c>
      <c r="I36">
        <f t="shared" ref="I36:I39" si="3">AVERAGE(H36:H38)</f>
        <v>16.827451623732006</v>
      </c>
    </row>
    <row r="37" spans="1:9" x14ac:dyDescent="0.15">
      <c r="A37" s="20"/>
      <c r="B37" s="12" t="s">
        <v>28</v>
      </c>
      <c r="C37" s="5">
        <v>20.353333333333335</v>
      </c>
      <c r="D37" s="5">
        <v>23.22666666666667</v>
      </c>
      <c r="E37" s="5">
        <f t="shared" si="1"/>
        <v>2.8733333333333348</v>
      </c>
      <c r="F37" s="5"/>
      <c r="G37" s="5">
        <f t="shared" si="2"/>
        <v>-4.0900000000000007</v>
      </c>
      <c r="H37" s="5">
        <f t="shared" si="0"/>
        <v>17.029922919253767</v>
      </c>
    </row>
    <row r="38" spans="1:9" x14ac:dyDescent="0.15">
      <c r="A38" s="20"/>
      <c r="B38" s="12" t="s">
        <v>32</v>
      </c>
      <c r="C38" s="5">
        <v>20.476666666666663</v>
      </c>
      <c r="D38" s="5">
        <v>23.223333333333333</v>
      </c>
      <c r="E38" s="5">
        <f t="shared" si="1"/>
        <v>2.7466666666666697</v>
      </c>
      <c r="F38" s="5"/>
      <c r="G38" s="5">
        <f t="shared" si="2"/>
        <v>-4.2166666666666659</v>
      </c>
      <c r="H38" s="5">
        <f t="shared" si="0"/>
        <v>18.59272939132542</v>
      </c>
    </row>
    <row r="39" spans="1:9" x14ac:dyDescent="0.15">
      <c r="A39" s="19" t="s">
        <v>63</v>
      </c>
      <c r="B39" s="12" t="s">
        <v>64</v>
      </c>
      <c r="C39" s="5">
        <v>20.323333333333334</v>
      </c>
      <c r="D39" s="5">
        <v>24.863333333333333</v>
      </c>
      <c r="E39" s="5">
        <f t="shared" si="1"/>
        <v>4.5399999999999991</v>
      </c>
      <c r="F39" s="5"/>
      <c r="G39" s="5">
        <f t="shared" si="2"/>
        <v>-2.4233333333333364</v>
      </c>
      <c r="H39" s="5">
        <f t="shared" si="0"/>
        <v>5.3640895910137507</v>
      </c>
      <c r="I39">
        <f t="shared" si="3"/>
        <v>7.7686467258103109</v>
      </c>
    </row>
    <row r="40" spans="1:9" x14ac:dyDescent="0.15">
      <c r="A40" s="20"/>
      <c r="B40" s="12" t="s">
        <v>41</v>
      </c>
      <c r="C40" s="5">
        <v>20.353333333333335</v>
      </c>
      <c r="D40" s="5">
        <v>23.966666666666669</v>
      </c>
      <c r="E40" s="5">
        <f t="shared" si="1"/>
        <v>3.6133333333333333</v>
      </c>
      <c r="F40" s="5"/>
      <c r="G40" s="5">
        <f t="shared" si="2"/>
        <v>-3.3500000000000023</v>
      </c>
      <c r="H40" s="5">
        <f t="shared" si="0"/>
        <v>10.196485018554114</v>
      </c>
    </row>
    <row r="41" spans="1:9" x14ac:dyDescent="0.15">
      <c r="A41" s="20"/>
      <c r="B41" s="12" t="s">
        <v>45</v>
      </c>
      <c r="C41" s="5">
        <v>20.266666666666666</v>
      </c>
      <c r="D41" s="5">
        <v>24.276666666666667</v>
      </c>
      <c r="E41" s="5">
        <f t="shared" si="1"/>
        <v>4.0100000000000016</v>
      </c>
      <c r="F41" s="5"/>
      <c r="G41" s="5">
        <f t="shared" si="2"/>
        <v>-2.953333333333334</v>
      </c>
      <c r="H41" s="5">
        <f t="shared" si="0"/>
        <v>7.7453655678630682</v>
      </c>
    </row>
  </sheetData>
  <mergeCells count="25">
    <mergeCell ref="A39:A4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0:B32"/>
    <mergeCell ref="A2:A10"/>
    <mergeCell ref="A11:A19"/>
    <mergeCell ref="A20:A28"/>
    <mergeCell ref="A30:A32"/>
    <mergeCell ref="A33:A35"/>
    <mergeCell ref="C30:D30"/>
    <mergeCell ref="C31:C32"/>
    <mergeCell ref="D31:D32"/>
    <mergeCell ref="A36:A38"/>
    <mergeCell ref="I30:I32"/>
    <mergeCell ref="E30:E32"/>
    <mergeCell ref="F30:F32"/>
    <mergeCell ref="G30:G32"/>
    <mergeCell ref="H30:H32"/>
  </mergeCells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C33" sqref="C33:C41"/>
    </sheetView>
  </sheetViews>
  <sheetFormatPr defaultColWidth="9" defaultRowHeight="13.5" x14ac:dyDescent="0.15"/>
  <cols>
    <col min="1" max="1" width="6.5" customWidth="1"/>
    <col min="2" max="2" width="31.625" customWidth="1"/>
    <col min="3" max="4" width="12.625"/>
    <col min="5" max="5" width="13.75"/>
    <col min="6" max="6" width="12.625"/>
    <col min="7" max="7" width="13.75"/>
  </cols>
  <sheetData>
    <row r="1" spans="1:6" x14ac:dyDescent="0.1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</row>
    <row r="2" spans="1:6" x14ac:dyDescent="0.15">
      <c r="A2" s="14" t="s">
        <v>49</v>
      </c>
      <c r="B2" s="14" t="s">
        <v>50</v>
      </c>
      <c r="C2" s="11" t="s">
        <v>51</v>
      </c>
      <c r="D2" s="2">
        <v>23.56</v>
      </c>
      <c r="E2" s="3">
        <f>AVERAGE(D2:D4)</f>
        <v>23.116666666666664</v>
      </c>
    </row>
    <row r="3" spans="1:6" x14ac:dyDescent="0.15">
      <c r="A3" s="14"/>
      <c r="B3" s="14"/>
      <c r="C3" s="11" t="s">
        <v>13</v>
      </c>
      <c r="D3" s="2">
        <v>23.33</v>
      </c>
      <c r="E3" s="3"/>
    </row>
    <row r="4" spans="1:6" x14ac:dyDescent="0.15">
      <c r="A4" s="14"/>
      <c r="B4" s="14"/>
      <c r="C4" s="11" t="s">
        <v>14</v>
      </c>
      <c r="D4" s="2">
        <v>22.46</v>
      </c>
      <c r="E4" s="3"/>
    </row>
    <row r="5" spans="1:6" x14ac:dyDescent="0.15">
      <c r="A5" s="14"/>
      <c r="B5" s="14" t="s">
        <v>15</v>
      </c>
      <c r="C5" s="11" t="s">
        <v>52</v>
      </c>
      <c r="D5" s="2">
        <v>23.45</v>
      </c>
      <c r="E5" s="3">
        <f>AVERAGE(D5:D7)</f>
        <v>23.446666666666669</v>
      </c>
    </row>
    <row r="6" spans="1:6" x14ac:dyDescent="0.15">
      <c r="A6" s="14"/>
      <c r="B6" s="14"/>
      <c r="C6" s="11" t="s">
        <v>53</v>
      </c>
      <c r="D6" s="2">
        <v>23.34</v>
      </c>
      <c r="E6" s="3"/>
    </row>
    <row r="7" spans="1:6" x14ac:dyDescent="0.15">
      <c r="A7" s="14"/>
      <c r="B7" s="14"/>
      <c r="C7" s="11" t="s">
        <v>54</v>
      </c>
      <c r="D7" s="2">
        <v>23.55</v>
      </c>
      <c r="E7" s="3"/>
    </row>
    <row r="8" spans="1:6" x14ac:dyDescent="0.15">
      <c r="A8" s="14"/>
      <c r="B8" s="14" t="s">
        <v>19</v>
      </c>
      <c r="C8" s="11" t="s">
        <v>55</v>
      </c>
      <c r="D8" s="2">
        <v>23.08</v>
      </c>
      <c r="E8" s="3">
        <f>AVERAGE(D8:D10)</f>
        <v>23.206666666666667</v>
      </c>
    </row>
    <row r="9" spans="1:6" x14ac:dyDescent="0.15">
      <c r="A9" s="14"/>
      <c r="B9" s="14"/>
      <c r="C9" s="11" t="s">
        <v>21</v>
      </c>
      <c r="D9" s="2">
        <v>23.26</v>
      </c>
      <c r="E9" s="3"/>
    </row>
    <row r="10" spans="1:6" x14ac:dyDescent="0.15">
      <c r="A10" s="14"/>
      <c r="B10" s="14"/>
      <c r="C10" s="11" t="s">
        <v>22</v>
      </c>
      <c r="D10" s="2">
        <v>23.28</v>
      </c>
      <c r="E10" s="3"/>
    </row>
    <row r="11" spans="1:6" x14ac:dyDescent="0.15">
      <c r="A11" s="14" t="s">
        <v>56</v>
      </c>
      <c r="B11" s="14" t="s">
        <v>57</v>
      </c>
      <c r="C11" s="11" t="s">
        <v>58</v>
      </c>
      <c r="D11" s="2">
        <v>22.48</v>
      </c>
      <c r="E11" s="3">
        <f>AVERAGE(D11:D13)</f>
        <v>22.396666666666665</v>
      </c>
    </row>
    <row r="12" spans="1:6" x14ac:dyDescent="0.15">
      <c r="A12" s="14"/>
      <c r="B12" s="14"/>
      <c r="C12" s="11" t="s">
        <v>59</v>
      </c>
      <c r="D12" s="2">
        <v>22.29</v>
      </c>
      <c r="E12" s="3"/>
    </row>
    <row r="13" spans="1:6" x14ac:dyDescent="0.15">
      <c r="A13" s="14"/>
      <c r="B13" s="14"/>
      <c r="C13" s="11" t="s">
        <v>60</v>
      </c>
      <c r="D13" s="2">
        <v>22.42</v>
      </c>
      <c r="E13" s="3"/>
    </row>
    <row r="14" spans="1:6" x14ac:dyDescent="0.15">
      <c r="A14" s="14"/>
      <c r="B14" s="14" t="s">
        <v>28</v>
      </c>
      <c r="C14" s="11" t="s">
        <v>61</v>
      </c>
      <c r="D14" s="2">
        <v>22.35</v>
      </c>
      <c r="E14" s="3">
        <f>AVERAGE(D14:D16)</f>
        <v>22.33</v>
      </c>
      <c r="F14" s="2"/>
    </row>
    <row r="15" spans="1:6" x14ac:dyDescent="0.15">
      <c r="A15" s="14"/>
      <c r="B15" s="14"/>
      <c r="C15" s="11" t="s">
        <v>30</v>
      </c>
      <c r="D15" s="2">
        <v>22.34</v>
      </c>
      <c r="E15" s="3"/>
      <c r="F15" s="2"/>
    </row>
    <row r="16" spans="1:6" x14ac:dyDescent="0.15">
      <c r="A16" s="14"/>
      <c r="B16" s="14"/>
      <c r="C16" s="11" t="s">
        <v>31</v>
      </c>
      <c r="D16" s="2">
        <v>22.3</v>
      </c>
      <c r="E16" s="3"/>
      <c r="F16" s="2"/>
    </row>
    <row r="17" spans="1:9" x14ac:dyDescent="0.15">
      <c r="A17" s="14"/>
      <c r="B17" s="14" t="s">
        <v>32</v>
      </c>
      <c r="C17" s="11" t="s">
        <v>62</v>
      </c>
      <c r="D17" s="2">
        <v>22.29</v>
      </c>
      <c r="E17" s="3">
        <f>AVERAGE(D17:D19)</f>
        <v>22.399999999999995</v>
      </c>
      <c r="F17" s="2"/>
    </row>
    <row r="18" spans="1:9" x14ac:dyDescent="0.15">
      <c r="A18" s="14"/>
      <c r="B18" s="14"/>
      <c r="C18" s="11" t="s">
        <v>34</v>
      </c>
      <c r="D18" s="2">
        <v>22.51</v>
      </c>
      <c r="E18" s="3"/>
      <c r="F18" s="2"/>
    </row>
    <row r="19" spans="1:9" x14ac:dyDescent="0.15">
      <c r="A19" s="14"/>
      <c r="B19" s="14"/>
      <c r="C19" s="11" t="s">
        <v>35</v>
      </c>
      <c r="D19" s="2">
        <v>22.4</v>
      </c>
      <c r="E19" s="3"/>
      <c r="F19" s="2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22.84</v>
      </c>
      <c r="E20" s="3">
        <f>AVERAGE(D20:D22)</f>
        <v>22.483333333333334</v>
      </c>
      <c r="F20" s="2"/>
    </row>
    <row r="21" spans="1:9" x14ac:dyDescent="0.15">
      <c r="A21" s="14"/>
      <c r="B21" s="14"/>
      <c r="C21" s="11" t="s">
        <v>39</v>
      </c>
      <c r="D21" s="2">
        <v>22.36</v>
      </c>
      <c r="E21" s="3"/>
      <c r="F21" s="2"/>
    </row>
    <row r="22" spans="1:9" x14ac:dyDescent="0.15">
      <c r="A22" s="14"/>
      <c r="B22" s="14"/>
      <c r="C22" s="11" t="s">
        <v>40</v>
      </c>
      <c r="D22" s="2">
        <v>22.25</v>
      </c>
      <c r="E22" s="3"/>
      <c r="F22" s="2"/>
    </row>
    <row r="23" spans="1:9" x14ac:dyDescent="0.15">
      <c r="A23" s="14"/>
      <c r="B23" s="14" t="s">
        <v>41</v>
      </c>
      <c r="C23" s="11" t="s">
        <v>66</v>
      </c>
      <c r="D23" s="2">
        <v>23.03</v>
      </c>
      <c r="E23" s="3">
        <f>AVERAGE(D23:D25)</f>
        <v>22.95</v>
      </c>
    </row>
    <row r="24" spans="1:9" x14ac:dyDescent="0.15">
      <c r="A24" s="14"/>
      <c r="B24" s="14"/>
      <c r="C24" s="11" t="s">
        <v>43</v>
      </c>
      <c r="D24" s="2">
        <v>22.92</v>
      </c>
      <c r="E24" s="3"/>
    </row>
    <row r="25" spans="1:9" x14ac:dyDescent="0.15">
      <c r="A25" s="14"/>
      <c r="B25" s="14"/>
      <c r="C25" s="11" t="s">
        <v>44</v>
      </c>
      <c r="D25" s="2">
        <v>22.9</v>
      </c>
      <c r="E25" s="3"/>
    </row>
    <row r="26" spans="1:9" x14ac:dyDescent="0.15">
      <c r="A26" s="14"/>
      <c r="B26" s="14" t="s">
        <v>45</v>
      </c>
      <c r="C26" s="11" t="s">
        <v>67</v>
      </c>
      <c r="D26" s="2">
        <v>23.04</v>
      </c>
      <c r="E26" s="3">
        <f>AVERAGE(D26:D28)</f>
        <v>23.279999999999998</v>
      </c>
    </row>
    <row r="27" spans="1:9" x14ac:dyDescent="0.15">
      <c r="A27" s="14"/>
      <c r="B27" s="14"/>
      <c r="C27" s="11" t="s">
        <v>47</v>
      </c>
      <c r="D27" s="2">
        <v>22.81</v>
      </c>
      <c r="E27" s="3"/>
    </row>
    <row r="28" spans="1:9" x14ac:dyDescent="0.15">
      <c r="A28" s="14"/>
      <c r="B28" s="14"/>
      <c r="C28" s="11" t="s">
        <v>48</v>
      </c>
      <c r="D28" s="2">
        <v>23.99</v>
      </c>
      <c r="E28" s="3"/>
    </row>
    <row r="30" spans="1:9" ht="13.5" customHeight="1" x14ac:dyDescent="0.15">
      <c r="A30" s="20" t="s">
        <v>0</v>
      </c>
      <c r="B30" s="20" t="s">
        <v>1</v>
      </c>
      <c r="C30" s="16" t="s">
        <v>3</v>
      </c>
      <c r="D30" s="16"/>
      <c r="E30" s="17" t="s">
        <v>5</v>
      </c>
      <c r="F30" s="17" t="s">
        <v>6</v>
      </c>
      <c r="G30" s="18" t="s">
        <v>7</v>
      </c>
      <c r="H30" s="18" t="s">
        <v>8</v>
      </c>
      <c r="I30" s="15" t="s">
        <v>100</v>
      </c>
    </row>
    <row r="31" spans="1:9" x14ac:dyDescent="0.15">
      <c r="A31" s="20"/>
      <c r="B31" s="20"/>
      <c r="C31" s="19" t="s">
        <v>76</v>
      </c>
      <c r="D31" s="19" t="s">
        <v>78</v>
      </c>
      <c r="E31" s="17"/>
      <c r="F31" s="17"/>
      <c r="G31" s="18"/>
      <c r="H31" s="18"/>
      <c r="I31" s="16"/>
    </row>
    <row r="32" spans="1:9" x14ac:dyDescent="0.15">
      <c r="A32" s="20"/>
      <c r="B32" s="20"/>
      <c r="C32" s="18"/>
      <c r="D32" s="18"/>
      <c r="E32" s="17"/>
      <c r="F32" s="17"/>
      <c r="G32" s="18"/>
      <c r="H32" s="18"/>
      <c r="I32" s="16"/>
    </row>
    <row r="33" spans="1:9" x14ac:dyDescent="0.15">
      <c r="A33" s="19" t="s">
        <v>68</v>
      </c>
      <c r="B33" s="12" t="s">
        <v>11</v>
      </c>
      <c r="C33" s="5">
        <v>20.453333333333333</v>
      </c>
      <c r="D33" s="5">
        <v>23.116666666666664</v>
      </c>
      <c r="E33" s="5">
        <f>D33-C33</f>
        <v>2.6633333333333304</v>
      </c>
      <c r="F33" s="5">
        <f>AVERAGE(E33:E35)</f>
        <v>2.8377777777777786</v>
      </c>
      <c r="G33" s="5">
        <f>E33-$F$33</f>
        <v>-0.17444444444444818</v>
      </c>
      <c r="H33" s="5">
        <f t="shared" ref="H33:H41" si="0">2^(-G33)</f>
        <v>1.1285297448934513</v>
      </c>
      <c r="I33">
        <f>AVERAGE(H33:H35)</f>
        <v>1.0143488245938646</v>
      </c>
    </row>
    <row r="34" spans="1:9" x14ac:dyDescent="0.15">
      <c r="A34" s="20"/>
      <c r="B34" s="12" t="s">
        <v>70</v>
      </c>
      <c r="C34" s="5">
        <v>20.256666666666664</v>
      </c>
      <c r="D34" s="5">
        <v>23.446666666666669</v>
      </c>
      <c r="E34" s="5">
        <f t="shared" ref="E34:E41" si="1">D34-C34</f>
        <v>3.1900000000000048</v>
      </c>
      <c r="F34" s="5"/>
      <c r="G34" s="5">
        <f t="shared" ref="G34:G41" si="2">E34-$F$33</f>
        <v>0.35222222222222621</v>
      </c>
      <c r="H34" s="5">
        <f t="shared" si="0"/>
        <v>0.78337651205104875</v>
      </c>
    </row>
    <row r="35" spans="1:9" x14ac:dyDescent="0.15">
      <c r="A35" s="20"/>
      <c r="B35" s="12" t="s">
        <v>71</v>
      </c>
      <c r="C35" s="5">
        <v>20.546666666666667</v>
      </c>
      <c r="D35" s="5">
        <v>23.206666666666667</v>
      </c>
      <c r="E35" s="5">
        <f t="shared" si="1"/>
        <v>2.66</v>
      </c>
      <c r="F35" s="5"/>
      <c r="G35" s="5">
        <f t="shared" si="2"/>
        <v>-0.17777777777777848</v>
      </c>
      <c r="H35" s="5">
        <f t="shared" si="0"/>
        <v>1.1311402168370934</v>
      </c>
    </row>
    <row r="36" spans="1:9" x14ac:dyDescent="0.15">
      <c r="A36" s="19" t="s">
        <v>23</v>
      </c>
      <c r="B36" s="12" t="s">
        <v>24</v>
      </c>
      <c r="C36" s="5">
        <v>20.34</v>
      </c>
      <c r="D36" s="5">
        <v>22.396666666666665</v>
      </c>
      <c r="E36" s="5">
        <f t="shared" si="1"/>
        <v>2.0566666666666649</v>
      </c>
      <c r="F36" s="5"/>
      <c r="G36" s="5">
        <f t="shared" si="2"/>
        <v>-0.78111111111111375</v>
      </c>
      <c r="H36" s="5">
        <f t="shared" si="0"/>
        <v>1.7184538538472847</v>
      </c>
      <c r="I36">
        <f t="shared" ref="I36:I39" si="3">AVERAGE(H36:H38)</f>
        <v>1.8065778975294318</v>
      </c>
    </row>
    <row r="37" spans="1:9" x14ac:dyDescent="0.15">
      <c r="A37" s="20"/>
      <c r="B37" s="12" t="s">
        <v>28</v>
      </c>
      <c r="C37" s="5">
        <v>20.353333333333335</v>
      </c>
      <c r="D37" s="5">
        <v>22.33</v>
      </c>
      <c r="E37" s="5">
        <f t="shared" si="1"/>
        <v>1.976666666666663</v>
      </c>
      <c r="F37" s="5"/>
      <c r="G37" s="5">
        <f t="shared" si="2"/>
        <v>-0.8611111111111156</v>
      </c>
      <c r="H37" s="5">
        <f t="shared" si="0"/>
        <v>1.8164367253888118</v>
      </c>
    </row>
    <row r="38" spans="1:9" x14ac:dyDescent="0.15">
      <c r="A38" s="20"/>
      <c r="B38" s="12" t="s">
        <v>32</v>
      </c>
      <c r="C38" s="5">
        <v>20.476666666666663</v>
      </c>
      <c r="D38" s="5">
        <v>22.399999999999995</v>
      </c>
      <c r="E38" s="5">
        <f t="shared" si="1"/>
        <v>1.923333333333332</v>
      </c>
      <c r="F38" s="5"/>
      <c r="G38" s="5">
        <f t="shared" si="2"/>
        <v>-0.91444444444444661</v>
      </c>
      <c r="H38" s="5">
        <f t="shared" si="0"/>
        <v>1.8848431133521992</v>
      </c>
    </row>
    <row r="39" spans="1:9" x14ac:dyDescent="0.15">
      <c r="A39" s="19" t="s">
        <v>63</v>
      </c>
      <c r="B39" s="12" t="s">
        <v>64</v>
      </c>
      <c r="C39" s="5">
        <v>20.323333333333334</v>
      </c>
      <c r="D39" s="5">
        <v>22.483333333333334</v>
      </c>
      <c r="E39" s="5">
        <f t="shared" si="1"/>
        <v>2.16</v>
      </c>
      <c r="F39" s="5"/>
      <c r="G39" s="5">
        <f t="shared" si="2"/>
        <v>-0.67777777777777848</v>
      </c>
      <c r="H39" s="5">
        <f t="shared" si="0"/>
        <v>1.5996738355966611</v>
      </c>
      <c r="I39">
        <f t="shared" si="3"/>
        <v>1.2223342988995707</v>
      </c>
    </row>
    <row r="40" spans="1:9" x14ac:dyDescent="0.15">
      <c r="A40" s="20"/>
      <c r="B40" s="12" t="s">
        <v>41</v>
      </c>
      <c r="C40" s="5">
        <v>20.353333333333335</v>
      </c>
      <c r="D40" s="5">
        <v>22.95</v>
      </c>
      <c r="E40" s="5">
        <f t="shared" si="1"/>
        <v>2.596666666666664</v>
      </c>
      <c r="F40" s="5"/>
      <c r="G40" s="5">
        <f t="shared" si="2"/>
        <v>-0.24111111111111461</v>
      </c>
      <c r="H40" s="5">
        <f t="shared" si="0"/>
        <v>1.1819025692551726</v>
      </c>
    </row>
    <row r="41" spans="1:9" x14ac:dyDescent="0.15">
      <c r="A41" s="20"/>
      <c r="B41" s="12" t="s">
        <v>45</v>
      </c>
      <c r="C41" s="5">
        <v>20.266666666666666</v>
      </c>
      <c r="D41" s="5">
        <v>23.279999999999998</v>
      </c>
      <c r="E41" s="5">
        <f t="shared" si="1"/>
        <v>3.0133333333333319</v>
      </c>
      <c r="F41" s="5"/>
      <c r="G41" s="5">
        <f t="shared" si="2"/>
        <v>0.17555555555555324</v>
      </c>
      <c r="H41" s="5">
        <f t="shared" si="0"/>
        <v>0.88542649184687794</v>
      </c>
    </row>
  </sheetData>
  <mergeCells count="25">
    <mergeCell ref="A39:A4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0:B32"/>
    <mergeCell ref="A2:A10"/>
    <mergeCell ref="A11:A19"/>
    <mergeCell ref="A20:A28"/>
    <mergeCell ref="A30:A32"/>
    <mergeCell ref="A33:A35"/>
    <mergeCell ref="C30:D30"/>
    <mergeCell ref="C31:C32"/>
    <mergeCell ref="D31:D32"/>
    <mergeCell ref="A36:A38"/>
    <mergeCell ref="I30:I32"/>
    <mergeCell ref="E30:E32"/>
    <mergeCell ref="F30:F32"/>
    <mergeCell ref="G30:G32"/>
    <mergeCell ref="H30:H32"/>
  </mergeCells>
  <phoneticPr fontId="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25" workbookViewId="0">
      <selection activeCell="C34" sqref="C34:C42"/>
    </sheetView>
  </sheetViews>
  <sheetFormatPr defaultColWidth="9" defaultRowHeight="13.5" x14ac:dyDescent="0.15"/>
  <cols>
    <col min="1" max="1" width="6.5" customWidth="1"/>
    <col min="2" max="2" width="31.625" customWidth="1"/>
    <col min="3" max="6" width="12.625"/>
    <col min="7" max="7" width="13.75"/>
  </cols>
  <sheetData>
    <row r="1" spans="1:5" x14ac:dyDescent="0.1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24.31</v>
      </c>
      <c r="E2" s="3">
        <f>AVERAGE(D2:D4)</f>
        <v>24.343333333333334</v>
      </c>
    </row>
    <row r="3" spans="1:5" x14ac:dyDescent="0.15">
      <c r="A3" s="14"/>
      <c r="B3" s="14"/>
      <c r="C3" s="11" t="s">
        <v>13</v>
      </c>
      <c r="D3" s="2">
        <v>23.86</v>
      </c>
      <c r="E3" s="3"/>
    </row>
    <row r="4" spans="1:5" x14ac:dyDescent="0.15">
      <c r="A4" s="14"/>
      <c r="B4" s="14"/>
      <c r="C4" s="11" t="s">
        <v>14</v>
      </c>
      <c r="D4" s="2">
        <v>24.86</v>
      </c>
      <c r="E4" s="3"/>
    </row>
    <row r="5" spans="1:5" x14ac:dyDescent="0.15">
      <c r="A5" s="14"/>
      <c r="B5" s="14" t="s">
        <v>15</v>
      </c>
      <c r="C5" s="11" t="s">
        <v>52</v>
      </c>
      <c r="D5" s="2">
        <v>23.96</v>
      </c>
      <c r="E5" s="3">
        <f>AVERAGE(D5:D7)</f>
        <v>23.97666666666667</v>
      </c>
    </row>
    <row r="6" spans="1:5" x14ac:dyDescent="0.15">
      <c r="A6" s="14"/>
      <c r="B6" s="14"/>
      <c r="C6" s="11" t="s">
        <v>53</v>
      </c>
      <c r="D6" s="2">
        <v>24</v>
      </c>
      <c r="E6" s="3"/>
    </row>
    <row r="7" spans="1:5" x14ac:dyDescent="0.15">
      <c r="A7" s="14"/>
      <c r="B7" s="14"/>
      <c r="C7" s="11" t="s">
        <v>54</v>
      </c>
      <c r="D7" s="2">
        <v>23.97</v>
      </c>
      <c r="E7" s="3"/>
    </row>
    <row r="8" spans="1:5" x14ac:dyDescent="0.15">
      <c r="A8" s="14"/>
      <c r="B8" s="14" t="s">
        <v>19</v>
      </c>
      <c r="C8" s="11" t="s">
        <v>55</v>
      </c>
      <c r="D8" s="2">
        <v>23.84</v>
      </c>
      <c r="E8" s="3">
        <f>AVERAGE(D8:D10)</f>
        <v>23.923333333333336</v>
      </c>
    </row>
    <row r="9" spans="1:5" x14ac:dyDescent="0.15">
      <c r="A9" s="14"/>
      <c r="B9" s="14"/>
      <c r="C9" s="11" t="s">
        <v>21</v>
      </c>
      <c r="D9" s="2">
        <v>23.78</v>
      </c>
      <c r="E9" s="3"/>
    </row>
    <row r="10" spans="1:5" x14ac:dyDescent="0.15">
      <c r="A10" s="14"/>
      <c r="B10" s="14"/>
      <c r="C10" s="11" t="s">
        <v>22</v>
      </c>
      <c r="D10" s="2">
        <v>24.15</v>
      </c>
      <c r="E10" s="3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24.55</v>
      </c>
      <c r="E11" s="3">
        <f>AVERAGE(D11:D13)</f>
        <v>24.526666666666667</v>
      </c>
    </row>
    <row r="12" spans="1:5" x14ac:dyDescent="0.15">
      <c r="A12" s="14"/>
      <c r="B12" s="14"/>
      <c r="C12" s="11" t="s">
        <v>59</v>
      </c>
      <c r="D12" s="2">
        <v>24.59</v>
      </c>
      <c r="E12" s="3"/>
    </row>
    <row r="13" spans="1:5" x14ac:dyDescent="0.15">
      <c r="A13" s="14"/>
      <c r="B13" s="14"/>
      <c r="C13" s="11" t="s">
        <v>60</v>
      </c>
      <c r="D13" s="2">
        <v>24.44</v>
      </c>
      <c r="E13" s="3"/>
    </row>
    <row r="14" spans="1:5" x14ac:dyDescent="0.15">
      <c r="A14" s="14"/>
      <c r="B14" s="14" t="s">
        <v>28</v>
      </c>
      <c r="C14" s="11" t="s">
        <v>61</v>
      </c>
      <c r="D14" s="2">
        <v>24.41</v>
      </c>
      <c r="E14" s="3">
        <f>AVERAGE(D14:D16)</f>
        <v>24.403333333333332</v>
      </c>
    </row>
    <row r="15" spans="1:5" x14ac:dyDescent="0.15">
      <c r="A15" s="14"/>
      <c r="B15" s="14"/>
      <c r="C15" s="11" t="s">
        <v>30</v>
      </c>
      <c r="D15" s="2">
        <v>24.42</v>
      </c>
      <c r="E15" s="3"/>
    </row>
    <row r="16" spans="1:5" x14ac:dyDescent="0.15">
      <c r="A16" s="14"/>
      <c r="B16" s="14"/>
      <c r="C16" s="11" t="s">
        <v>31</v>
      </c>
      <c r="D16" s="2">
        <v>24.38</v>
      </c>
      <c r="E16" s="3"/>
    </row>
    <row r="17" spans="1:9" x14ac:dyDescent="0.15">
      <c r="A17" s="14"/>
      <c r="B17" s="14" t="s">
        <v>32</v>
      </c>
      <c r="C17" s="11" t="s">
        <v>62</v>
      </c>
      <c r="D17" s="2">
        <v>24.61</v>
      </c>
      <c r="E17" s="3">
        <f>AVERAGE(D17:D19)</f>
        <v>24.826666666666668</v>
      </c>
    </row>
    <row r="18" spans="1:9" x14ac:dyDescent="0.15">
      <c r="A18" s="14"/>
      <c r="B18" s="14"/>
      <c r="C18" s="11" t="s">
        <v>34</v>
      </c>
      <c r="D18" s="2">
        <v>24.98</v>
      </c>
      <c r="E18" s="3"/>
    </row>
    <row r="19" spans="1:9" x14ac:dyDescent="0.15">
      <c r="A19" s="14"/>
      <c r="B19" s="14"/>
      <c r="C19" s="11" t="s">
        <v>35</v>
      </c>
      <c r="D19" s="2">
        <v>24.89</v>
      </c>
      <c r="E19" s="3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22.08</v>
      </c>
      <c r="E20" s="3">
        <f>AVERAGE(D20:D22)</f>
        <v>22.069999999999997</v>
      </c>
    </row>
    <row r="21" spans="1:9" x14ac:dyDescent="0.15">
      <c r="A21" s="14"/>
      <c r="B21" s="14"/>
      <c r="C21" s="11" t="s">
        <v>39</v>
      </c>
      <c r="D21" s="2">
        <v>22.08</v>
      </c>
      <c r="E21" s="3"/>
    </row>
    <row r="22" spans="1:9" x14ac:dyDescent="0.15">
      <c r="A22" s="14"/>
      <c r="B22" s="14"/>
      <c r="C22" s="11" t="s">
        <v>40</v>
      </c>
      <c r="D22" s="2">
        <v>22.05</v>
      </c>
      <c r="E22" s="3"/>
    </row>
    <row r="23" spans="1:9" x14ac:dyDescent="0.15">
      <c r="A23" s="14"/>
      <c r="B23" s="14" t="s">
        <v>41</v>
      </c>
      <c r="C23" s="11" t="s">
        <v>66</v>
      </c>
      <c r="D23" s="2">
        <v>22.24</v>
      </c>
      <c r="E23" s="3">
        <f>AVERAGE(D23:D25)</f>
        <v>22.11</v>
      </c>
    </row>
    <row r="24" spans="1:9" x14ac:dyDescent="0.15">
      <c r="A24" s="14"/>
      <c r="B24" s="14"/>
      <c r="C24" s="11" t="s">
        <v>43</v>
      </c>
      <c r="D24" s="2">
        <v>22.03</v>
      </c>
      <c r="E24" s="3"/>
    </row>
    <row r="25" spans="1:9" x14ac:dyDescent="0.15">
      <c r="A25" s="14"/>
      <c r="B25" s="14"/>
      <c r="C25" s="11" t="s">
        <v>44</v>
      </c>
      <c r="D25" s="2">
        <v>22.06</v>
      </c>
      <c r="E25" s="3"/>
    </row>
    <row r="26" spans="1:9" x14ac:dyDescent="0.15">
      <c r="A26" s="14"/>
      <c r="B26" s="14" t="s">
        <v>45</v>
      </c>
      <c r="C26" s="11" t="s">
        <v>67</v>
      </c>
      <c r="D26" s="2">
        <v>22.09</v>
      </c>
      <c r="E26" s="3">
        <f>AVERAGE(D26:D28)</f>
        <v>22.22</v>
      </c>
    </row>
    <row r="27" spans="1:9" x14ac:dyDescent="0.15">
      <c r="A27" s="14"/>
      <c r="B27" s="14"/>
      <c r="C27" s="11" t="s">
        <v>47</v>
      </c>
      <c r="D27" s="2">
        <v>22.05</v>
      </c>
      <c r="E27" s="3"/>
    </row>
    <row r="28" spans="1:9" x14ac:dyDescent="0.15">
      <c r="A28" s="14"/>
      <c r="B28" s="14"/>
      <c r="C28" s="11" t="s">
        <v>48</v>
      </c>
      <c r="D28" s="2">
        <v>22.52</v>
      </c>
      <c r="E28" s="3"/>
    </row>
    <row r="31" spans="1:9" ht="13.5" customHeight="1" x14ac:dyDescent="0.15">
      <c r="A31" s="20" t="s">
        <v>0</v>
      </c>
      <c r="B31" s="20" t="s">
        <v>1</v>
      </c>
      <c r="C31" s="16" t="s">
        <v>3</v>
      </c>
      <c r="D31" s="16"/>
      <c r="E31" s="17" t="s">
        <v>5</v>
      </c>
      <c r="F31" s="17" t="s">
        <v>6</v>
      </c>
      <c r="G31" s="18" t="s">
        <v>7</v>
      </c>
      <c r="H31" s="18" t="s">
        <v>8</v>
      </c>
      <c r="I31" s="15" t="s">
        <v>100</v>
      </c>
    </row>
    <row r="32" spans="1:9" x14ac:dyDescent="0.15">
      <c r="A32" s="20"/>
      <c r="B32" s="20"/>
      <c r="C32" s="19" t="s">
        <v>76</v>
      </c>
      <c r="D32" s="19" t="s">
        <v>80</v>
      </c>
      <c r="E32" s="17"/>
      <c r="F32" s="17"/>
      <c r="G32" s="18"/>
      <c r="H32" s="18"/>
      <c r="I32" s="16"/>
    </row>
    <row r="33" spans="1:9" x14ac:dyDescent="0.15">
      <c r="A33" s="20"/>
      <c r="B33" s="20"/>
      <c r="C33" s="18"/>
      <c r="D33" s="18"/>
      <c r="E33" s="17"/>
      <c r="F33" s="17"/>
      <c r="G33" s="18"/>
      <c r="H33" s="18"/>
      <c r="I33" s="16"/>
    </row>
    <row r="34" spans="1:9" x14ac:dyDescent="0.15">
      <c r="A34" s="19" t="s">
        <v>68</v>
      </c>
      <c r="B34" s="12" t="s">
        <v>11</v>
      </c>
      <c r="C34" s="5">
        <v>20.453333333333333</v>
      </c>
      <c r="D34" s="5">
        <v>24.343333333333334</v>
      </c>
      <c r="E34" s="5">
        <f>D34-C34</f>
        <v>3.8900000000000006</v>
      </c>
      <c r="F34" s="5">
        <f>AVERAGE(E34:E36)</f>
        <v>3.6622222222222249</v>
      </c>
      <c r="G34" s="5">
        <f>E34-$F$34</f>
        <v>0.22777777777777564</v>
      </c>
      <c r="H34" s="5">
        <f t="shared" ref="H34:H42" si="0">2^(-G34)</f>
        <v>0.85394924037429165</v>
      </c>
      <c r="I34">
        <f>AVERAGE(H34:H36)</f>
        <v>1.0111905401175891</v>
      </c>
    </row>
    <row r="35" spans="1:9" x14ac:dyDescent="0.15">
      <c r="A35" s="20"/>
      <c r="B35" s="12" t="s">
        <v>70</v>
      </c>
      <c r="C35" s="5">
        <v>20.256666666666664</v>
      </c>
      <c r="D35" s="5">
        <v>23.97666666666667</v>
      </c>
      <c r="E35" s="5">
        <f t="shared" ref="E35:E42" si="1">D35-C35</f>
        <v>3.720000000000006</v>
      </c>
      <c r="F35" s="5"/>
      <c r="G35" s="5">
        <f t="shared" ref="G35:G42" si="2">E35-$F$34</f>
        <v>5.7777777777781036E-2</v>
      </c>
      <c r="H35" s="5">
        <f t="shared" si="0"/>
        <v>0.96074283837665686</v>
      </c>
    </row>
    <row r="36" spans="1:9" x14ac:dyDescent="0.15">
      <c r="A36" s="20"/>
      <c r="B36" s="12" t="s">
        <v>71</v>
      </c>
      <c r="C36" s="5">
        <v>20.546666666666667</v>
      </c>
      <c r="D36" s="5">
        <v>23.923333333333336</v>
      </c>
      <c r="E36" s="5">
        <f t="shared" si="1"/>
        <v>3.3766666666666687</v>
      </c>
      <c r="F36" s="5"/>
      <c r="G36" s="5">
        <f t="shared" si="2"/>
        <v>-0.28555555555555623</v>
      </c>
      <c r="H36" s="5">
        <f t="shared" si="0"/>
        <v>1.2188795416018192</v>
      </c>
    </row>
    <row r="37" spans="1:9" x14ac:dyDescent="0.15">
      <c r="A37" s="19" t="s">
        <v>23</v>
      </c>
      <c r="B37" s="12" t="s">
        <v>24</v>
      </c>
      <c r="C37" s="5">
        <v>20.34</v>
      </c>
      <c r="D37" s="5">
        <v>24.526666666666667</v>
      </c>
      <c r="E37" s="5">
        <f t="shared" si="1"/>
        <v>4.1866666666666674</v>
      </c>
      <c r="F37" s="5"/>
      <c r="G37" s="5">
        <f t="shared" si="2"/>
        <v>0.52444444444444249</v>
      </c>
      <c r="H37" s="5">
        <f t="shared" si="0"/>
        <v>0.6952267775368467</v>
      </c>
      <c r="I37">
        <f t="shared" ref="I37:I40" si="3">AVERAGE(H37:H39)</f>
        <v>0.69344737343904106</v>
      </c>
    </row>
    <row r="38" spans="1:9" x14ac:dyDescent="0.15">
      <c r="A38" s="20"/>
      <c r="B38" s="12" t="s">
        <v>28</v>
      </c>
      <c r="C38" s="5">
        <v>20.353333333333335</v>
      </c>
      <c r="D38" s="5">
        <v>24.403333333333332</v>
      </c>
      <c r="E38" s="5">
        <f t="shared" si="1"/>
        <v>4.0499999999999972</v>
      </c>
      <c r="F38" s="5"/>
      <c r="G38" s="5">
        <f t="shared" si="2"/>
        <v>0.38777777777777223</v>
      </c>
      <c r="H38" s="5">
        <f t="shared" si="0"/>
        <v>0.76430597943489043</v>
      </c>
    </row>
    <row r="39" spans="1:9" x14ac:dyDescent="0.15">
      <c r="A39" s="20"/>
      <c r="B39" s="12" t="s">
        <v>32</v>
      </c>
      <c r="C39" s="5">
        <v>20.476666666666663</v>
      </c>
      <c r="D39" s="5">
        <v>24.826666666666668</v>
      </c>
      <c r="E39" s="5">
        <f t="shared" si="1"/>
        <v>4.350000000000005</v>
      </c>
      <c r="F39" s="5"/>
      <c r="G39" s="5">
        <f t="shared" si="2"/>
        <v>0.68777777777778004</v>
      </c>
      <c r="H39" s="5">
        <f t="shared" si="0"/>
        <v>0.62080936334538606</v>
      </c>
    </row>
    <row r="40" spans="1:9" x14ac:dyDescent="0.15">
      <c r="A40" s="19" t="s">
        <v>63</v>
      </c>
      <c r="B40" s="12" t="s">
        <v>64</v>
      </c>
      <c r="C40" s="5">
        <v>20.323333333333334</v>
      </c>
      <c r="D40" s="10">
        <v>22.069999999999997</v>
      </c>
      <c r="E40" s="5">
        <f t="shared" si="1"/>
        <v>1.7466666666666626</v>
      </c>
      <c r="F40" s="5"/>
      <c r="G40" s="5">
        <f t="shared" si="2"/>
        <v>-1.9155555555555623</v>
      </c>
      <c r="H40" s="5">
        <f t="shared" si="0"/>
        <v>3.7725906198559573</v>
      </c>
      <c r="I40">
        <f t="shared" si="3"/>
        <v>3.5960705278980076</v>
      </c>
    </row>
    <row r="41" spans="1:9" x14ac:dyDescent="0.15">
      <c r="A41" s="20"/>
      <c r="B41" s="12" t="s">
        <v>41</v>
      </c>
      <c r="C41" s="5">
        <v>20.353333333333335</v>
      </c>
      <c r="D41" s="10">
        <v>22.11</v>
      </c>
      <c r="E41" s="5">
        <f t="shared" si="1"/>
        <v>1.7566666666666642</v>
      </c>
      <c r="F41" s="5"/>
      <c r="G41" s="5">
        <f t="shared" si="2"/>
        <v>-1.9055555555555608</v>
      </c>
      <c r="H41" s="5">
        <f t="shared" si="0"/>
        <v>3.7465314329351025</v>
      </c>
    </row>
    <row r="42" spans="1:9" x14ac:dyDescent="0.15">
      <c r="A42" s="20"/>
      <c r="B42" s="12" t="s">
        <v>45</v>
      </c>
      <c r="C42" s="5">
        <v>20.266666666666666</v>
      </c>
      <c r="D42" s="10">
        <v>22.22</v>
      </c>
      <c r="E42" s="5">
        <f t="shared" si="1"/>
        <v>1.9533333333333331</v>
      </c>
      <c r="F42" s="5"/>
      <c r="G42" s="5">
        <f t="shared" si="2"/>
        <v>-1.7088888888888918</v>
      </c>
      <c r="H42" s="5">
        <f t="shared" si="0"/>
        <v>3.2690895309029639</v>
      </c>
    </row>
  </sheetData>
  <mergeCells count="25">
    <mergeCell ref="A40:A42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1:B33"/>
    <mergeCell ref="A2:A10"/>
    <mergeCell ref="A11:A19"/>
    <mergeCell ref="A20:A28"/>
    <mergeCell ref="A31:A33"/>
    <mergeCell ref="A34:A36"/>
    <mergeCell ref="C31:D31"/>
    <mergeCell ref="C32:C33"/>
    <mergeCell ref="D32:D33"/>
    <mergeCell ref="A37:A39"/>
    <mergeCell ref="I31:I33"/>
    <mergeCell ref="E31:E33"/>
    <mergeCell ref="F31:F33"/>
    <mergeCell ref="G31:G33"/>
    <mergeCell ref="H31:H33"/>
  </mergeCells>
  <phoneticPr fontId="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2" workbookViewId="0">
      <selection activeCell="C33" sqref="C33:C41"/>
    </sheetView>
  </sheetViews>
  <sheetFormatPr defaultColWidth="9" defaultRowHeight="13.5" x14ac:dyDescent="0.15"/>
  <cols>
    <col min="1" max="1" width="6.5" customWidth="1"/>
    <col min="2" max="2" width="31.625" customWidth="1"/>
    <col min="3" max="6" width="12.625"/>
    <col min="7" max="7" width="13.75"/>
  </cols>
  <sheetData>
    <row r="1" spans="1:5" x14ac:dyDescent="0.1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27.65</v>
      </c>
      <c r="E2" s="3">
        <f>AVERAGE(D2:D4)</f>
        <v>27.419999999999998</v>
      </c>
    </row>
    <row r="3" spans="1:5" x14ac:dyDescent="0.15">
      <c r="A3" s="14"/>
      <c r="B3" s="14"/>
      <c r="C3" s="11" t="s">
        <v>13</v>
      </c>
      <c r="D3" s="2">
        <v>27.18</v>
      </c>
      <c r="E3" s="3"/>
    </row>
    <row r="4" spans="1:5" x14ac:dyDescent="0.15">
      <c r="A4" s="14"/>
      <c r="B4" s="14"/>
      <c r="C4" s="11" t="s">
        <v>14</v>
      </c>
      <c r="D4" s="2">
        <v>27.43</v>
      </c>
      <c r="E4" s="3"/>
    </row>
    <row r="5" spans="1:5" x14ac:dyDescent="0.15">
      <c r="A5" s="14"/>
      <c r="B5" s="14" t="s">
        <v>15</v>
      </c>
      <c r="C5" s="11" t="s">
        <v>52</v>
      </c>
      <c r="D5" s="2">
        <v>27.56</v>
      </c>
      <c r="E5" s="3">
        <f>AVERAGE(D5:D7)</f>
        <v>27.363333333333333</v>
      </c>
    </row>
    <row r="6" spans="1:5" x14ac:dyDescent="0.15">
      <c r="A6" s="14"/>
      <c r="B6" s="14"/>
      <c r="C6" s="11" t="s">
        <v>53</v>
      </c>
      <c r="D6" s="2">
        <v>27.35</v>
      </c>
      <c r="E6" s="3"/>
    </row>
    <row r="7" spans="1:5" x14ac:dyDescent="0.15">
      <c r="A7" s="14"/>
      <c r="B7" s="14"/>
      <c r="C7" s="11" t="s">
        <v>54</v>
      </c>
      <c r="D7" s="2">
        <v>27.18</v>
      </c>
      <c r="E7" s="3"/>
    </row>
    <row r="8" spans="1:5" x14ac:dyDescent="0.15">
      <c r="A8" s="14"/>
      <c r="B8" s="14" t="s">
        <v>19</v>
      </c>
      <c r="C8" s="11" t="s">
        <v>55</v>
      </c>
      <c r="D8" s="2">
        <v>27.08</v>
      </c>
      <c r="E8" s="3">
        <f>AVERAGE(D8:D10)</f>
        <v>27.3</v>
      </c>
    </row>
    <row r="9" spans="1:5" x14ac:dyDescent="0.15">
      <c r="A9" s="14"/>
      <c r="B9" s="14"/>
      <c r="C9" s="11" t="s">
        <v>21</v>
      </c>
      <c r="D9" s="2">
        <v>27.47</v>
      </c>
      <c r="E9" s="3"/>
    </row>
    <row r="10" spans="1:5" x14ac:dyDescent="0.15">
      <c r="A10" s="14"/>
      <c r="B10" s="14"/>
      <c r="C10" s="11" t="s">
        <v>22</v>
      </c>
      <c r="D10" s="2">
        <v>27.35</v>
      </c>
      <c r="E10" s="3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25.92</v>
      </c>
      <c r="E11" s="3">
        <f>AVERAGE(D11:D13)</f>
        <v>25.433333333333337</v>
      </c>
    </row>
    <row r="12" spans="1:5" x14ac:dyDescent="0.15">
      <c r="A12" s="14"/>
      <c r="B12" s="14"/>
      <c r="C12" s="11" t="s">
        <v>59</v>
      </c>
      <c r="D12" s="2">
        <v>24.92</v>
      </c>
      <c r="E12" s="3"/>
    </row>
    <row r="13" spans="1:5" x14ac:dyDescent="0.15">
      <c r="A13" s="14"/>
      <c r="B13" s="14"/>
      <c r="C13" s="11" t="s">
        <v>60</v>
      </c>
      <c r="D13" s="2">
        <v>25.46</v>
      </c>
      <c r="E13" s="3"/>
    </row>
    <row r="14" spans="1:5" x14ac:dyDescent="0.15">
      <c r="A14" s="14"/>
      <c r="B14" s="14" t="s">
        <v>28</v>
      </c>
      <c r="C14" s="11" t="s">
        <v>61</v>
      </c>
      <c r="D14" s="2">
        <v>25.92</v>
      </c>
      <c r="E14" s="3">
        <f>AVERAGE(D14:D16)</f>
        <v>25.923333333333336</v>
      </c>
    </row>
    <row r="15" spans="1:5" x14ac:dyDescent="0.15">
      <c r="A15" s="14"/>
      <c r="B15" s="14"/>
      <c r="C15" s="11" t="s">
        <v>30</v>
      </c>
      <c r="D15" s="2">
        <v>26.09</v>
      </c>
      <c r="E15" s="3"/>
    </row>
    <row r="16" spans="1:5" x14ac:dyDescent="0.15">
      <c r="A16" s="14"/>
      <c r="B16" s="14"/>
      <c r="C16" s="11" t="s">
        <v>31</v>
      </c>
      <c r="D16" s="2">
        <v>25.76</v>
      </c>
      <c r="E16" s="3"/>
    </row>
    <row r="17" spans="1:9" x14ac:dyDescent="0.15">
      <c r="A17" s="14"/>
      <c r="B17" s="14" t="s">
        <v>32</v>
      </c>
      <c r="C17" s="11" t="s">
        <v>62</v>
      </c>
      <c r="D17" s="2">
        <v>25.5</v>
      </c>
      <c r="E17" s="3">
        <f>AVERAGE(D17:D19)</f>
        <v>26.036666666666665</v>
      </c>
    </row>
    <row r="18" spans="1:9" x14ac:dyDescent="0.15">
      <c r="A18" s="14"/>
      <c r="B18" s="14"/>
      <c r="C18" s="11" t="s">
        <v>34</v>
      </c>
      <c r="D18" s="2">
        <v>26.27</v>
      </c>
      <c r="E18" s="3"/>
    </row>
    <row r="19" spans="1:9" x14ac:dyDescent="0.15">
      <c r="A19" s="14"/>
      <c r="B19" s="14"/>
      <c r="C19" s="11" t="s">
        <v>35</v>
      </c>
      <c r="D19" s="2">
        <v>26.34</v>
      </c>
      <c r="E19" s="3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24.59</v>
      </c>
      <c r="E20" s="3">
        <f>AVERAGE(D20:D22)</f>
        <v>25.00333333333333</v>
      </c>
      <c r="F20" s="2">
        <v>24.59</v>
      </c>
    </row>
    <row r="21" spans="1:9" x14ac:dyDescent="0.15">
      <c r="A21" s="14"/>
      <c r="B21" s="14"/>
      <c r="C21" s="11" t="s">
        <v>39</v>
      </c>
      <c r="D21" s="2">
        <v>24.65</v>
      </c>
      <c r="E21" s="3"/>
      <c r="F21" s="2">
        <v>24.65</v>
      </c>
    </row>
    <row r="22" spans="1:9" x14ac:dyDescent="0.15">
      <c r="A22" s="14"/>
      <c r="B22" s="14"/>
      <c r="C22" s="11" t="s">
        <v>40</v>
      </c>
      <c r="D22" s="2">
        <v>25.77</v>
      </c>
      <c r="E22" s="3"/>
      <c r="F22" s="2">
        <v>25.77</v>
      </c>
    </row>
    <row r="23" spans="1:9" x14ac:dyDescent="0.15">
      <c r="A23" s="14"/>
      <c r="B23" s="14" t="s">
        <v>41</v>
      </c>
      <c r="C23" s="11" t="s">
        <v>66</v>
      </c>
      <c r="D23" s="2">
        <v>24.53</v>
      </c>
      <c r="E23" s="3">
        <f>AVERAGE(D23:D25)</f>
        <v>24.423333333333336</v>
      </c>
      <c r="F23" s="2">
        <v>24.53</v>
      </c>
    </row>
    <row r="24" spans="1:9" x14ac:dyDescent="0.15">
      <c r="A24" s="14"/>
      <c r="B24" s="14"/>
      <c r="C24" s="11" t="s">
        <v>43</v>
      </c>
      <c r="D24" s="2">
        <v>24.37</v>
      </c>
      <c r="E24" s="3"/>
      <c r="F24" s="2">
        <v>24.37</v>
      </c>
    </row>
    <row r="25" spans="1:9" x14ac:dyDescent="0.15">
      <c r="A25" s="14"/>
      <c r="B25" s="14"/>
      <c r="C25" s="11" t="s">
        <v>44</v>
      </c>
      <c r="D25" s="2">
        <v>24.37</v>
      </c>
      <c r="E25" s="3"/>
      <c r="F25" s="2">
        <v>24.37</v>
      </c>
    </row>
    <row r="26" spans="1:9" x14ac:dyDescent="0.15">
      <c r="A26" s="14"/>
      <c r="B26" s="14" t="s">
        <v>45</v>
      </c>
      <c r="C26" s="11" t="s">
        <v>67</v>
      </c>
      <c r="D26" s="2">
        <v>24.53</v>
      </c>
      <c r="E26" s="3">
        <f>AVERAGE(D26:D28)</f>
        <v>24.733333333333334</v>
      </c>
      <c r="F26" s="2">
        <v>24.53</v>
      </c>
    </row>
    <row r="27" spans="1:9" x14ac:dyDescent="0.15">
      <c r="A27" s="14"/>
      <c r="B27" s="14"/>
      <c r="C27" s="11" t="s">
        <v>47</v>
      </c>
      <c r="D27" s="2">
        <v>24.6</v>
      </c>
      <c r="E27" s="3"/>
      <c r="F27" s="2">
        <v>24.6</v>
      </c>
    </row>
    <row r="28" spans="1:9" x14ac:dyDescent="0.15">
      <c r="A28" s="14"/>
      <c r="B28" s="14"/>
      <c r="C28" s="11" t="s">
        <v>48</v>
      </c>
      <c r="D28" s="2">
        <v>25.07</v>
      </c>
      <c r="E28" s="3"/>
      <c r="F28" s="2">
        <v>25.07</v>
      </c>
    </row>
    <row r="30" spans="1:9" ht="13.5" customHeight="1" x14ac:dyDescent="0.15">
      <c r="A30" s="20" t="s">
        <v>0</v>
      </c>
      <c r="B30" s="20" t="s">
        <v>1</v>
      </c>
      <c r="C30" s="16" t="s">
        <v>3</v>
      </c>
      <c r="D30" s="16"/>
      <c r="E30" s="17" t="s">
        <v>5</v>
      </c>
      <c r="F30" s="17" t="s">
        <v>6</v>
      </c>
      <c r="G30" s="18" t="s">
        <v>7</v>
      </c>
      <c r="H30" s="18" t="s">
        <v>8</v>
      </c>
      <c r="I30" s="15" t="s">
        <v>100</v>
      </c>
    </row>
    <row r="31" spans="1:9" x14ac:dyDescent="0.15">
      <c r="A31" s="20"/>
      <c r="B31" s="20"/>
      <c r="C31" s="19" t="s">
        <v>76</v>
      </c>
      <c r="D31" s="19" t="s">
        <v>81</v>
      </c>
      <c r="E31" s="17"/>
      <c r="F31" s="17"/>
      <c r="G31" s="18"/>
      <c r="H31" s="18"/>
      <c r="I31" s="16"/>
    </row>
    <row r="32" spans="1:9" x14ac:dyDescent="0.15">
      <c r="A32" s="20"/>
      <c r="B32" s="20"/>
      <c r="C32" s="18"/>
      <c r="D32" s="18"/>
      <c r="E32" s="17"/>
      <c r="F32" s="17"/>
      <c r="G32" s="18"/>
      <c r="H32" s="18"/>
      <c r="I32" s="16"/>
    </row>
    <row r="33" spans="1:9" x14ac:dyDescent="0.15">
      <c r="A33" s="19" t="s">
        <v>68</v>
      </c>
      <c r="B33" s="12" t="s">
        <v>11</v>
      </c>
      <c r="C33" s="5">
        <v>20.453333333333333</v>
      </c>
      <c r="D33" s="5">
        <v>27.419999999999998</v>
      </c>
      <c r="E33" s="5">
        <f>D33-C33</f>
        <v>6.966666666666665</v>
      </c>
      <c r="F33" s="5">
        <f>AVERAGE(E33:E35)</f>
        <v>6.942222222222223</v>
      </c>
      <c r="G33" s="5">
        <f>E33-$F$33</f>
        <v>2.4444444444442048E-2</v>
      </c>
      <c r="H33" s="5">
        <f t="shared" ref="H33:H41" si="0">2^(-G33)</f>
        <v>0.98319913771755152</v>
      </c>
      <c r="I33">
        <f>AVERAGE(H33:H35)</f>
        <v>1.0051188893924572</v>
      </c>
    </row>
    <row r="34" spans="1:9" x14ac:dyDescent="0.15">
      <c r="A34" s="20"/>
      <c r="B34" s="12" t="s">
        <v>70</v>
      </c>
      <c r="C34" s="5">
        <v>20.256666666666664</v>
      </c>
      <c r="D34" s="5">
        <v>27.363333333333333</v>
      </c>
      <c r="E34" s="5">
        <f t="shared" ref="E34:E41" si="1">D34-C34</f>
        <v>7.1066666666666691</v>
      </c>
      <c r="F34" s="5"/>
      <c r="G34" s="5">
        <f t="shared" ref="G34:G41" si="2">E34-$F$33</f>
        <v>0.16444444444444617</v>
      </c>
      <c r="H34" s="5">
        <f t="shared" si="0"/>
        <v>0.89227205096999063</v>
      </c>
    </row>
    <row r="35" spans="1:9" x14ac:dyDescent="0.15">
      <c r="A35" s="20"/>
      <c r="B35" s="12" t="s">
        <v>71</v>
      </c>
      <c r="C35" s="5">
        <v>20.546666666666667</v>
      </c>
      <c r="D35" s="5">
        <v>27.3</v>
      </c>
      <c r="E35" s="5">
        <f t="shared" si="1"/>
        <v>6.7533333333333339</v>
      </c>
      <c r="F35" s="5"/>
      <c r="G35" s="5">
        <f t="shared" si="2"/>
        <v>-0.18888888888888911</v>
      </c>
      <c r="H35" s="5">
        <f t="shared" si="0"/>
        <v>1.1398854794898294</v>
      </c>
    </row>
    <row r="36" spans="1:9" x14ac:dyDescent="0.15">
      <c r="A36" s="19" t="s">
        <v>23</v>
      </c>
      <c r="B36" s="12" t="s">
        <v>24</v>
      </c>
      <c r="C36" s="5">
        <v>20.34</v>
      </c>
      <c r="D36" s="5">
        <v>25.433333333333337</v>
      </c>
      <c r="E36" s="5">
        <f t="shared" si="1"/>
        <v>5.0933333333333373</v>
      </c>
      <c r="F36" s="5"/>
      <c r="G36" s="5">
        <f t="shared" si="2"/>
        <v>-1.8488888888888857</v>
      </c>
      <c r="H36" s="5">
        <f t="shared" si="0"/>
        <v>3.6022264783606297</v>
      </c>
      <c r="I36">
        <f t="shared" ref="I36:I39" si="3">AVERAGE(H36:H38)</f>
        <v>2.932537427920487</v>
      </c>
    </row>
    <row r="37" spans="1:9" x14ac:dyDescent="0.15">
      <c r="A37" s="20"/>
      <c r="B37" s="12" t="s">
        <v>28</v>
      </c>
      <c r="C37" s="5">
        <v>20.353333333333335</v>
      </c>
      <c r="D37" s="5">
        <v>25.923333333333336</v>
      </c>
      <c r="E37" s="5">
        <f t="shared" si="1"/>
        <v>5.57</v>
      </c>
      <c r="F37" s="5"/>
      <c r="G37" s="5">
        <f t="shared" si="2"/>
        <v>-1.3722222222222227</v>
      </c>
      <c r="H37" s="5">
        <f t="shared" si="0"/>
        <v>2.5886900211885648</v>
      </c>
    </row>
    <row r="38" spans="1:9" x14ac:dyDescent="0.15">
      <c r="A38" s="20"/>
      <c r="B38" s="12" t="s">
        <v>32</v>
      </c>
      <c r="C38" s="5">
        <v>20.476666666666663</v>
      </c>
      <c r="D38" s="5">
        <v>26.036666666666665</v>
      </c>
      <c r="E38" s="5">
        <f t="shared" si="1"/>
        <v>5.5600000000000023</v>
      </c>
      <c r="F38" s="5"/>
      <c r="G38" s="5">
        <f t="shared" si="2"/>
        <v>-1.3822222222222207</v>
      </c>
      <c r="H38" s="5">
        <f t="shared" si="0"/>
        <v>2.6066957842122664</v>
      </c>
    </row>
    <row r="39" spans="1:9" x14ac:dyDescent="0.15">
      <c r="A39" s="19" t="s">
        <v>63</v>
      </c>
      <c r="B39" s="12" t="s">
        <v>64</v>
      </c>
      <c r="C39" s="5">
        <v>20.323333333333334</v>
      </c>
      <c r="D39" s="10">
        <v>25.00333333333333</v>
      </c>
      <c r="E39" s="5">
        <f t="shared" si="1"/>
        <v>4.6799999999999962</v>
      </c>
      <c r="F39" s="5"/>
      <c r="G39" s="5">
        <f t="shared" si="2"/>
        <v>-2.2622222222222268</v>
      </c>
      <c r="H39" s="5">
        <f t="shared" si="0"/>
        <v>4.7972985391361247</v>
      </c>
      <c r="I39">
        <f t="shared" si="3"/>
        <v>5.8936779443068028</v>
      </c>
    </row>
    <row r="40" spans="1:9" x14ac:dyDescent="0.15">
      <c r="A40" s="20"/>
      <c r="B40" s="12" t="s">
        <v>41</v>
      </c>
      <c r="C40" s="5">
        <v>20.353333333333335</v>
      </c>
      <c r="D40" s="10">
        <v>24.423333333333336</v>
      </c>
      <c r="E40" s="5">
        <f t="shared" si="1"/>
        <v>4.07</v>
      </c>
      <c r="F40" s="5"/>
      <c r="G40" s="5">
        <f t="shared" si="2"/>
        <v>-2.8722222222222227</v>
      </c>
      <c r="H40" s="5">
        <f t="shared" si="0"/>
        <v>7.3219210734895253</v>
      </c>
    </row>
    <row r="41" spans="1:9" x14ac:dyDescent="0.15">
      <c r="A41" s="20"/>
      <c r="B41" s="12" t="s">
        <v>45</v>
      </c>
      <c r="C41" s="5">
        <v>20.266666666666666</v>
      </c>
      <c r="D41" s="10">
        <v>24.733333333333334</v>
      </c>
      <c r="E41" s="5">
        <f t="shared" si="1"/>
        <v>4.4666666666666686</v>
      </c>
      <c r="F41" s="5"/>
      <c r="G41" s="5">
        <f t="shared" si="2"/>
        <v>-2.4755555555555544</v>
      </c>
      <c r="H41" s="5">
        <f t="shared" si="0"/>
        <v>5.5618142202947611</v>
      </c>
    </row>
  </sheetData>
  <mergeCells count="25">
    <mergeCell ref="A39:A4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0:B32"/>
    <mergeCell ref="A2:A10"/>
    <mergeCell ref="A11:A19"/>
    <mergeCell ref="A20:A28"/>
    <mergeCell ref="A30:A32"/>
    <mergeCell ref="A33:A35"/>
    <mergeCell ref="C30:D30"/>
    <mergeCell ref="C31:C32"/>
    <mergeCell ref="D31:D32"/>
    <mergeCell ref="A36:A38"/>
    <mergeCell ref="I30:I32"/>
    <mergeCell ref="E30:E32"/>
    <mergeCell ref="F30:F32"/>
    <mergeCell ref="G30:G32"/>
    <mergeCell ref="H30:H32"/>
  </mergeCells>
  <phoneticPr fontId="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31" workbookViewId="0">
      <selection activeCell="C35" sqref="C35:C43"/>
    </sheetView>
  </sheetViews>
  <sheetFormatPr defaultColWidth="9" defaultRowHeight="13.5" x14ac:dyDescent="0.15"/>
  <cols>
    <col min="1" max="1" width="6.5" customWidth="1"/>
    <col min="2" max="2" width="31.625" customWidth="1"/>
    <col min="3" max="4" width="12.625"/>
    <col min="5" max="7" width="13.75"/>
  </cols>
  <sheetData>
    <row r="1" spans="1:5" x14ac:dyDescent="0.1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25.92</v>
      </c>
      <c r="E2" s="3">
        <f>AVERAGE(D2:D4)</f>
        <v>25.820000000000004</v>
      </c>
    </row>
    <row r="3" spans="1:5" x14ac:dyDescent="0.15">
      <c r="A3" s="14"/>
      <c r="B3" s="14"/>
      <c r="C3" s="11" t="s">
        <v>13</v>
      </c>
      <c r="D3" s="2">
        <v>25.86</v>
      </c>
      <c r="E3" s="3"/>
    </row>
    <row r="4" spans="1:5" x14ac:dyDescent="0.15">
      <c r="A4" s="14"/>
      <c r="B4" s="14"/>
      <c r="C4" s="11" t="s">
        <v>14</v>
      </c>
      <c r="D4" s="2">
        <v>25.68</v>
      </c>
      <c r="E4" s="3"/>
    </row>
    <row r="5" spans="1:5" x14ac:dyDescent="0.15">
      <c r="A5" s="14"/>
      <c r="B5" s="14" t="s">
        <v>15</v>
      </c>
      <c r="C5" s="11" t="s">
        <v>52</v>
      </c>
      <c r="D5" s="2">
        <v>25.79</v>
      </c>
      <c r="E5" s="3">
        <f>AVERAGE(D5:D7)</f>
        <v>25.823333333333334</v>
      </c>
    </row>
    <row r="6" spans="1:5" x14ac:dyDescent="0.15">
      <c r="A6" s="14"/>
      <c r="B6" s="14"/>
      <c r="C6" s="11" t="s">
        <v>53</v>
      </c>
      <c r="D6" s="2">
        <v>25.75</v>
      </c>
      <c r="E6" s="3"/>
    </row>
    <row r="7" spans="1:5" x14ac:dyDescent="0.15">
      <c r="A7" s="14"/>
      <c r="B7" s="14"/>
      <c r="C7" s="11" t="s">
        <v>54</v>
      </c>
      <c r="D7" s="2">
        <v>25.93</v>
      </c>
      <c r="E7" s="3"/>
    </row>
    <row r="8" spans="1:5" x14ac:dyDescent="0.15">
      <c r="A8" s="14"/>
      <c r="B8" s="14" t="s">
        <v>19</v>
      </c>
      <c r="C8" s="11" t="s">
        <v>55</v>
      </c>
      <c r="D8" s="2">
        <v>25.26</v>
      </c>
      <c r="E8" s="3">
        <f>AVERAGE(D8:D10)</f>
        <v>25.203333333333333</v>
      </c>
    </row>
    <row r="9" spans="1:5" x14ac:dyDescent="0.15">
      <c r="A9" s="14"/>
      <c r="B9" s="14"/>
      <c r="C9" s="11" t="s">
        <v>21</v>
      </c>
      <c r="D9" s="2">
        <v>25.19</v>
      </c>
      <c r="E9" s="3"/>
    </row>
    <row r="10" spans="1:5" x14ac:dyDescent="0.15">
      <c r="A10" s="14"/>
      <c r="B10" s="14"/>
      <c r="C10" s="11" t="s">
        <v>22</v>
      </c>
      <c r="D10" s="2">
        <v>25.16</v>
      </c>
      <c r="E10" s="3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25.78</v>
      </c>
      <c r="E11" s="3">
        <f>AVERAGE(D11:D13)</f>
        <v>25.373333333333335</v>
      </c>
    </row>
    <row r="12" spans="1:5" x14ac:dyDescent="0.15">
      <c r="A12" s="14"/>
      <c r="B12" s="14"/>
      <c r="C12" s="11" t="s">
        <v>59</v>
      </c>
      <c r="D12" s="2">
        <v>25.15</v>
      </c>
      <c r="E12" s="3"/>
    </row>
    <row r="13" spans="1:5" x14ac:dyDescent="0.15">
      <c r="A13" s="14"/>
      <c r="B13" s="14"/>
      <c r="C13" s="11" t="s">
        <v>60</v>
      </c>
      <c r="D13" s="2">
        <v>25.19</v>
      </c>
      <c r="E13" s="3"/>
    </row>
    <row r="14" spans="1:5" x14ac:dyDescent="0.15">
      <c r="A14" s="14"/>
      <c r="B14" s="14" t="s">
        <v>28</v>
      </c>
      <c r="C14" s="11" t="s">
        <v>61</v>
      </c>
      <c r="D14" s="2">
        <v>25.11</v>
      </c>
      <c r="E14" s="3">
        <f>AVERAGE(D14:D16)</f>
        <v>25.52333333333333</v>
      </c>
    </row>
    <row r="15" spans="1:5" x14ac:dyDescent="0.15">
      <c r="A15" s="14"/>
      <c r="B15" s="14"/>
      <c r="C15" s="11" t="s">
        <v>30</v>
      </c>
      <c r="D15" s="2">
        <v>25.71</v>
      </c>
      <c r="E15" s="3"/>
    </row>
    <row r="16" spans="1:5" x14ac:dyDescent="0.15">
      <c r="A16" s="14"/>
      <c r="B16" s="14"/>
      <c r="C16" s="11" t="s">
        <v>31</v>
      </c>
      <c r="D16" s="2">
        <v>25.75</v>
      </c>
      <c r="E16" s="3"/>
    </row>
    <row r="17" spans="1:9" x14ac:dyDescent="0.15">
      <c r="A17" s="14"/>
      <c r="B17" s="14" t="s">
        <v>32</v>
      </c>
      <c r="C17" s="11" t="s">
        <v>62</v>
      </c>
      <c r="D17" s="2">
        <v>25.42</v>
      </c>
      <c r="E17" s="3">
        <f>AVERAGE(D17:D19)</f>
        <v>25.553333333333331</v>
      </c>
    </row>
    <row r="18" spans="1:9" x14ac:dyDescent="0.15">
      <c r="A18" s="14"/>
      <c r="B18" s="14"/>
      <c r="C18" s="11" t="s">
        <v>34</v>
      </c>
      <c r="D18" s="2">
        <v>25.38</v>
      </c>
      <c r="E18" s="3"/>
    </row>
    <row r="19" spans="1:9" x14ac:dyDescent="0.15">
      <c r="A19" s="14"/>
      <c r="B19" s="14"/>
      <c r="C19" s="11" t="s">
        <v>35</v>
      </c>
      <c r="D19" s="2">
        <v>25.86</v>
      </c>
      <c r="E19" s="3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20.02</v>
      </c>
      <c r="E20" s="3">
        <f>AVERAGE(D20:D22)</f>
        <v>20.36</v>
      </c>
    </row>
    <row r="21" spans="1:9" x14ac:dyDescent="0.15">
      <c r="A21" s="14"/>
      <c r="B21" s="14"/>
      <c r="C21" s="11" t="s">
        <v>39</v>
      </c>
      <c r="D21" s="2">
        <v>20.99</v>
      </c>
      <c r="E21" s="3"/>
    </row>
    <row r="22" spans="1:9" x14ac:dyDescent="0.15">
      <c r="A22" s="14"/>
      <c r="B22" s="14"/>
      <c r="C22" s="11" t="s">
        <v>40</v>
      </c>
      <c r="D22" s="2">
        <v>20.07</v>
      </c>
      <c r="E22" s="3"/>
    </row>
    <row r="23" spans="1:9" x14ac:dyDescent="0.15">
      <c r="A23" s="14"/>
      <c r="B23" s="14" t="s">
        <v>41</v>
      </c>
      <c r="C23" s="11" t="s">
        <v>66</v>
      </c>
      <c r="D23" s="2">
        <v>20.7</v>
      </c>
      <c r="E23" s="3">
        <f>AVERAGE(D23:D25)</f>
        <v>20.756666666666664</v>
      </c>
    </row>
    <row r="24" spans="1:9" x14ac:dyDescent="0.15">
      <c r="A24" s="14"/>
      <c r="B24" s="14"/>
      <c r="C24" s="11" t="s">
        <v>43</v>
      </c>
      <c r="D24" s="2">
        <v>20.82</v>
      </c>
      <c r="E24" s="3"/>
    </row>
    <row r="25" spans="1:9" x14ac:dyDescent="0.15">
      <c r="A25" s="14"/>
      <c r="B25" s="14"/>
      <c r="C25" s="11" t="s">
        <v>44</v>
      </c>
      <c r="D25" s="2">
        <v>20.75</v>
      </c>
      <c r="E25" s="3"/>
    </row>
    <row r="26" spans="1:9" x14ac:dyDescent="0.15">
      <c r="A26" s="14"/>
      <c r="B26" s="14" t="s">
        <v>45</v>
      </c>
      <c r="C26" s="11" t="s">
        <v>67</v>
      </c>
      <c r="D26" s="2">
        <v>20.71</v>
      </c>
      <c r="E26" s="3">
        <f>AVERAGE(D26:D28)</f>
        <v>20.353333333333335</v>
      </c>
    </row>
    <row r="27" spans="1:9" x14ac:dyDescent="0.15">
      <c r="A27" s="14"/>
      <c r="B27" s="14"/>
      <c r="C27" s="11" t="s">
        <v>47</v>
      </c>
      <c r="D27" s="2">
        <v>20.170000000000002</v>
      </c>
      <c r="E27" s="3"/>
    </row>
    <row r="28" spans="1:9" x14ac:dyDescent="0.15">
      <c r="A28" s="14"/>
      <c r="B28" s="14"/>
      <c r="C28" s="11" t="s">
        <v>48</v>
      </c>
      <c r="D28" s="2">
        <v>20.18</v>
      </c>
      <c r="E28" s="3"/>
    </row>
    <row r="32" spans="1:9" ht="13.5" customHeight="1" x14ac:dyDescent="0.15">
      <c r="A32" s="20" t="s">
        <v>0</v>
      </c>
      <c r="B32" s="20" t="s">
        <v>1</v>
      </c>
      <c r="C32" s="16" t="s">
        <v>3</v>
      </c>
      <c r="D32" s="16"/>
      <c r="E32" s="17" t="s">
        <v>5</v>
      </c>
      <c r="F32" s="17" t="s">
        <v>6</v>
      </c>
      <c r="G32" s="18" t="s">
        <v>7</v>
      </c>
      <c r="H32" s="18" t="s">
        <v>8</v>
      </c>
      <c r="I32" s="15" t="s">
        <v>100</v>
      </c>
    </row>
    <row r="33" spans="1:9" x14ac:dyDescent="0.15">
      <c r="A33" s="20"/>
      <c r="B33" s="20"/>
      <c r="C33" s="19" t="s">
        <v>76</v>
      </c>
      <c r="D33" s="19" t="s">
        <v>82</v>
      </c>
      <c r="E33" s="17"/>
      <c r="F33" s="17"/>
      <c r="G33" s="18"/>
      <c r="H33" s="18"/>
      <c r="I33" s="16"/>
    </row>
    <row r="34" spans="1:9" x14ac:dyDescent="0.15">
      <c r="A34" s="20"/>
      <c r="B34" s="20"/>
      <c r="C34" s="18"/>
      <c r="D34" s="18"/>
      <c r="E34" s="17"/>
      <c r="F34" s="17"/>
      <c r="G34" s="18"/>
      <c r="H34" s="18"/>
      <c r="I34" s="16"/>
    </row>
    <row r="35" spans="1:9" x14ac:dyDescent="0.15">
      <c r="A35" s="19" t="s">
        <v>68</v>
      </c>
      <c r="B35" s="12" t="s">
        <v>11</v>
      </c>
      <c r="C35" s="5">
        <v>20.453333333333333</v>
      </c>
      <c r="D35" s="5">
        <v>25.820000000000004</v>
      </c>
      <c r="E35" s="5">
        <f>D35-C35</f>
        <v>5.3666666666666707</v>
      </c>
      <c r="F35" s="5">
        <f>AVERAGE(E35:E37)</f>
        <v>5.196666666666669</v>
      </c>
      <c r="G35" s="5">
        <f>E35-$F$35</f>
        <v>0.17000000000000171</v>
      </c>
      <c r="H35" s="5">
        <f t="shared" ref="H35:H43" si="0">2^(-G35)</f>
        <v>0.88884268116656917</v>
      </c>
      <c r="I35">
        <f>AVERAGE(H35:H37)</f>
        <v>1.0388658984193588</v>
      </c>
    </row>
    <row r="36" spans="1:9" x14ac:dyDescent="0.15">
      <c r="A36" s="20"/>
      <c r="B36" s="12" t="s">
        <v>70</v>
      </c>
      <c r="C36" s="5">
        <v>20.256666666666664</v>
      </c>
      <c r="D36" s="5">
        <v>25.823333333333334</v>
      </c>
      <c r="E36" s="5">
        <f t="shared" ref="E36:E43" si="1">D36-C36</f>
        <v>5.56666666666667</v>
      </c>
      <c r="F36" s="5"/>
      <c r="G36" s="5">
        <f t="shared" ref="G36:G43" si="2">E36-$F$35</f>
        <v>0.37000000000000099</v>
      </c>
      <c r="H36" s="5">
        <f t="shared" si="0"/>
        <v>0.77378249677119437</v>
      </c>
    </row>
    <row r="37" spans="1:9" x14ac:dyDescent="0.15">
      <c r="A37" s="20"/>
      <c r="B37" s="12" t="s">
        <v>71</v>
      </c>
      <c r="C37" s="5">
        <v>20.546666666666667</v>
      </c>
      <c r="D37" s="5">
        <v>25.203333333333333</v>
      </c>
      <c r="E37" s="5">
        <f t="shared" si="1"/>
        <v>4.6566666666666663</v>
      </c>
      <c r="F37" s="5"/>
      <c r="G37" s="5">
        <f t="shared" si="2"/>
        <v>-0.5400000000000027</v>
      </c>
      <c r="H37" s="5">
        <f t="shared" si="0"/>
        <v>1.4539725173203133</v>
      </c>
    </row>
    <row r="38" spans="1:9" x14ac:dyDescent="0.15">
      <c r="A38" s="19" t="s">
        <v>23</v>
      </c>
      <c r="B38" s="12" t="s">
        <v>24</v>
      </c>
      <c r="C38" s="5">
        <v>20.34</v>
      </c>
      <c r="D38" s="5">
        <v>25.373333333333335</v>
      </c>
      <c r="E38" s="5">
        <f t="shared" si="1"/>
        <v>5.033333333333335</v>
      </c>
      <c r="F38" s="5"/>
      <c r="G38" s="5">
        <f t="shared" si="2"/>
        <v>-0.163333333333334</v>
      </c>
      <c r="H38" s="5">
        <f t="shared" si="0"/>
        <v>1.1198716040467596</v>
      </c>
      <c r="I38">
        <f t="shared" ref="I38:I41" si="3">AVERAGE(H38:H40)</f>
        <v>1.0750874255100389</v>
      </c>
    </row>
    <row r="39" spans="1:9" x14ac:dyDescent="0.15">
      <c r="A39" s="20"/>
      <c r="B39" s="12" t="s">
        <v>28</v>
      </c>
      <c r="C39" s="5">
        <v>20.353333333333335</v>
      </c>
      <c r="D39" s="5">
        <v>25.52333333333333</v>
      </c>
      <c r="E39" s="5">
        <f t="shared" si="1"/>
        <v>5.1699999999999946</v>
      </c>
      <c r="F39" s="5"/>
      <c r="G39" s="5">
        <f t="shared" si="2"/>
        <v>-2.6666666666674388E-2</v>
      </c>
      <c r="H39" s="5">
        <f t="shared" si="0"/>
        <v>1.0186558099572978</v>
      </c>
    </row>
    <row r="40" spans="1:9" x14ac:dyDescent="0.15">
      <c r="A40" s="20"/>
      <c r="B40" s="12" t="s">
        <v>32</v>
      </c>
      <c r="C40" s="5">
        <v>20.476666666666663</v>
      </c>
      <c r="D40" s="5">
        <v>25.553333333333331</v>
      </c>
      <c r="E40" s="5">
        <f t="shared" si="1"/>
        <v>5.076666666666668</v>
      </c>
      <c r="F40" s="5"/>
      <c r="G40" s="5">
        <f t="shared" si="2"/>
        <v>-0.12000000000000099</v>
      </c>
      <c r="H40" s="5">
        <f t="shared" si="0"/>
        <v>1.0867348625260589</v>
      </c>
    </row>
    <row r="41" spans="1:9" x14ac:dyDescent="0.15">
      <c r="A41" s="19" t="s">
        <v>63</v>
      </c>
      <c r="B41" s="12" t="s">
        <v>64</v>
      </c>
      <c r="C41" s="5">
        <v>20.323333333333334</v>
      </c>
      <c r="D41" s="10">
        <v>20.36</v>
      </c>
      <c r="E41" s="5">
        <f t="shared" si="1"/>
        <v>3.6666666666665293E-2</v>
      </c>
      <c r="F41" s="5"/>
      <c r="G41" s="5">
        <f t="shared" si="2"/>
        <v>-5.1600000000000037</v>
      </c>
      <c r="H41" s="5">
        <f t="shared" si="0"/>
        <v>35.753188418311126</v>
      </c>
      <c r="I41">
        <f t="shared" si="3"/>
        <v>32.67255915113725</v>
      </c>
    </row>
    <row r="42" spans="1:9" x14ac:dyDescent="0.15">
      <c r="A42" s="20"/>
      <c r="B42" s="12" t="s">
        <v>41</v>
      </c>
      <c r="C42" s="5">
        <v>20.353333333333335</v>
      </c>
      <c r="D42" s="10">
        <v>20.756666666666664</v>
      </c>
      <c r="E42" s="5">
        <f t="shared" si="1"/>
        <v>0.40333333333332888</v>
      </c>
      <c r="F42" s="5"/>
      <c r="G42" s="5">
        <f t="shared" si="2"/>
        <v>-4.7933333333333401</v>
      </c>
      <c r="H42" s="5">
        <f t="shared" si="0"/>
        <v>27.729185466958981</v>
      </c>
    </row>
    <row r="43" spans="1:9" x14ac:dyDescent="0.15">
      <c r="A43" s="20"/>
      <c r="B43" s="12" t="s">
        <v>45</v>
      </c>
      <c r="C43" s="5">
        <v>20.266666666666666</v>
      </c>
      <c r="D43" s="10">
        <v>20.353333333333335</v>
      </c>
      <c r="E43" s="5">
        <f t="shared" si="1"/>
        <v>8.6666666666669556E-2</v>
      </c>
      <c r="F43" s="5"/>
      <c r="G43" s="5">
        <f t="shared" si="2"/>
        <v>-5.1099999999999994</v>
      </c>
      <c r="H43" s="5">
        <f t="shared" si="0"/>
        <v>34.53530356814165</v>
      </c>
    </row>
  </sheetData>
  <mergeCells count="25">
    <mergeCell ref="A41:A43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2:B34"/>
    <mergeCell ref="A2:A10"/>
    <mergeCell ref="A11:A19"/>
    <mergeCell ref="A20:A28"/>
    <mergeCell ref="A32:A34"/>
    <mergeCell ref="A35:A37"/>
    <mergeCell ref="C32:D32"/>
    <mergeCell ref="C33:C34"/>
    <mergeCell ref="D33:D34"/>
    <mergeCell ref="A38:A40"/>
    <mergeCell ref="I32:I34"/>
    <mergeCell ref="E32:E34"/>
    <mergeCell ref="F32:F34"/>
    <mergeCell ref="G32:G34"/>
    <mergeCell ref="H32:H34"/>
  </mergeCells>
  <phoneticPr fontId="3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C33" sqref="C33:C41"/>
    </sheetView>
  </sheetViews>
  <sheetFormatPr defaultColWidth="9" defaultRowHeight="13.5" x14ac:dyDescent="0.15"/>
  <cols>
    <col min="1" max="1" width="6.5" customWidth="1"/>
    <col min="2" max="2" width="31.625" customWidth="1"/>
    <col min="3" max="4" width="12.625"/>
    <col min="5" max="5" width="12.625" style="8"/>
    <col min="6" max="6" width="12.625"/>
    <col min="7" max="7" width="7.125" customWidth="1"/>
  </cols>
  <sheetData>
    <row r="1" spans="1:7" x14ac:dyDescent="0.15">
      <c r="A1" t="s">
        <v>0</v>
      </c>
      <c r="B1" t="s">
        <v>1</v>
      </c>
      <c r="C1" s="1" t="s">
        <v>2</v>
      </c>
      <c r="D1" s="1" t="s">
        <v>3</v>
      </c>
      <c r="E1" s="9" t="s">
        <v>4</v>
      </c>
    </row>
    <row r="2" spans="1:7" x14ac:dyDescent="0.15">
      <c r="A2" s="14" t="s">
        <v>49</v>
      </c>
      <c r="B2" s="14" t="s">
        <v>50</v>
      </c>
      <c r="C2" s="11" t="s">
        <v>51</v>
      </c>
      <c r="D2" s="7">
        <v>25.32</v>
      </c>
      <c r="E2" s="9">
        <f>AVERAGE(D2:D4)</f>
        <v>25.623333333333335</v>
      </c>
      <c r="F2" s="7"/>
      <c r="G2" s="9"/>
    </row>
    <row r="3" spans="1:7" x14ac:dyDescent="0.15">
      <c r="A3" s="14"/>
      <c r="B3" s="14"/>
      <c r="C3" s="11" t="s">
        <v>13</v>
      </c>
      <c r="D3" s="7">
        <v>25.87</v>
      </c>
      <c r="E3" s="9"/>
      <c r="F3" s="7"/>
      <c r="G3" s="9"/>
    </row>
    <row r="4" spans="1:7" ht="14.25" customHeight="1" x14ac:dyDescent="0.15">
      <c r="A4" s="14"/>
      <c r="B4" s="14"/>
      <c r="C4" s="11" t="s">
        <v>14</v>
      </c>
      <c r="D4" s="7">
        <v>25.68</v>
      </c>
      <c r="E4" s="9"/>
      <c r="F4" s="7"/>
      <c r="G4" s="9"/>
    </row>
    <row r="5" spans="1:7" x14ac:dyDescent="0.15">
      <c r="A5" s="14"/>
      <c r="B5" s="14" t="s">
        <v>15</v>
      </c>
      <c r="C5" s="11" t="s">
        <v>52</v>
      </c>
      <c r="D5" s="7">
        <v>25.56</v>
      </c>
      <c r="E5" s="9">
        <f t="shared" ref="E5:E8" si="0">AVERAGE(D5:D7)</f>
        <v>25.50333333333333</v>
      </c>
      <c r="F5" s="7"/>
      <c r="G5" s="9"/>
    </row>
    <row r="6" spans="1:7" x14ac:dyDescent="0.15">
      <c r="A6" s="14"/>
      <c r="B6" s="14"/>
      <c r="C6" s="11" t="s">
        <v>53</v>
      </c>
      <c r="D6" s="7">
        <v>25.56</v>
      </c>
      <c r="E6" s="9"/>
      <c r="F6" s="7"/>
      <c r="G6" s="9"/>
    </row>
    <row r="7" spans="1:7" x14ac:dyDescent="0.15">
      <c r="A7" s="14"/>
      <c r="B7" s="14"/>
      <c r="C7" s="11" t="s">
        <v>54</v>
      </c>
      <c r="D7" s="7">
        <v>25.39</v>
      </c>
      <c r="E7" s="9"/>
      <c r="F7" s="7"/>
      <c r="G7" s="9"/>
    </row>
    <row r="8" spans="1:7" x14ac:dyDescent="0.15">
      <c r="A8" s="14"/>
      <c r="B8" s="14" t="s">
        <v>19</v>
      </c>
      <c r="C8" s="11" t="s">
        <v>55</v>
      </c>
      <c r="D8" s="7">
        <v>25.45</v>
      </c>
      <c r="E8" s="9">
        <f t="shared" si="0"/>
        <v>25.266666666666666</v>
      </c>
      <c r="F8" s="7"/>
      <c r="G8" s="9"/>
    </row>
    <row r="9" spans="1:7" x14ac:dyDescent="0.15">
      <c r="A9" s="14"/>
      <c r="B9" s="14"/>
      <c r="C9" s="11" t="s">
        <v>21</v>
      </c>
      <c r="D9" s="7">
        <v>25.19</v>
      </c>
      <c r="E9" s="9"/>
      <c r="F9" s="7"/>
      <c r="G9" s="9"/>
    </row>
    <row r="10" spans="1:7" x14ac:dyDescent="0.15">
      <c r="A10" s="14"/>
      <c r="B10" s="14"/>
      <c r="C10" s="11" t="s">
        <v>22</v>
      </c>
      <c r="D10" s="7">
        <v>25.16</v>
      </c>
      <c r="E10" s="9"/>
      <c r="F10" s="7"/>
      <c r="G10" s="9"/>
    </row>
    <row r="11" spans="1:7" x14ac:dyDescent="0.15">
      <c r="A11" s="14" t="s">
        <v>56</v>
      </c>
      <c r="B11" s="14" t="s">
        <v>57</v>
      </c>
      <c r="C11" s="11" t="s">
        <v>58</v>
      </c>
      <c r="D11" s="7">
        <v>25.78</v>
      </c>
      <c r="E11" s="9">
        <f>AVERAGE(D11:D13)</f>
        <v>25.633333333333336</v>
      </c>
      <c r="F11" s="7"/>
    </row>
    <row r="12" spans="1:7" x14ac:dyDescent="0.15">
      <c r="A12" s="14"/>
      <c r="B12" s="14"/>
      <c r="C12" s="11" t="s">
        <v>59</v>
      </c>
      <c r="D12" s="7">
        <v>25.45</v>
      </c>
      <c r="E12" s="9"/>
      <c r="F12" s="7"/>
    </row>
    <row r="13" spans="1:7" x14ac:dyDescent="0.15">
      <c r="A13" s="14"/>
      <c r="B13" s="14"/>
      <c r="C13" s="11" t="s">
        <v>60</v>
      </c>
      <c r="D13" s="7">
        <v>25.67</v>
      </c>
      <c r="E13" s="9"/>
      <c r="F13" s="7"/>
    </row>
    <row r="14" spans="1:7" x14ac:dyDescent="0.15">
      <c r="A14" s="14"/>
      <c r="B14" s="14" t="s">
        <v>28</v>
      </c>
      <c r="C14" s="11" t="s">
        <v>61</v>
      </c>
      <c r="D14" s="7">
        <v>25.11</v>
      </c>
      <c r="E14" s="9">
        <f>AVERAGE(D14:D16)</f>
        <v>25.486666666666668</v>
      </c>
      <c r="F14" s="7"/>
    </row>
    <row r="15" spans="1:7" x14ac:dyDescent="0.15">
      <c r="A15" s="14"/>
      <c r="B15" s="14"/>
      <c r="C15" s="11" t="s">
        <v>30</v>
      </c>
      <c r="D15" s="7">
        <v>25.56</v>
      </c>
      <c r="E15" s="9"/>
      <c r="F15" s="7"/>
    </row>
    <row r="16" spans="1:7" x14ac:dyDescent="0.15">
      <c r="A16" s="14"/>
      <c r="B16" s="14"/>
      <c r="C16" s="11" t="s">
        <v>31</v>
      </c>
      <c r="D16" s="7">
        <v>25.79</v>
      </c>
      <c r="E16" s="9"/>
      <c r="F16" s="7"/>
    </row>
    <row r="17" spans="1:9" x14ac:dyDescent="0.15">
      <c r="A17" s="14"/>
      <c r="B17" s="14" t="s">
        <v>32</v>
      </c>
      <c r="C17" s="11" t="s">
        <v>62</v>
      </c>
      <c r="D17" s="7">
        <v>25.67</v>
      </c>
      <c r="E17" s="9">
        <f>AVERAGE(D17:D19)</f>
        <v>25.64</v>
      </c>
      <c r="F17" s="7"/>
    </row>
    <row r="18" spans="1:9" x14ac:dyDescent="0.15">
      <c r="A18" s="14"/>
      <c r="B18" s="14"/>
      <c r="C18" s="11" t="s">
        <v>34</v>
      </c>
      <c r="D18" s="7">
        <v>25.39</v>
      </c>
      <c r="E18" s="9"/>
      <c r="F18" s="7"/>
    </row>
    <row r="19" spans="1:9" x14ac:dyDescent="0.15">
      <c r="A19" s="14"/>
      <c r="B19" s="14"/>
      <c r="C19" s="11" t="s">
        <v>35</v>
      </c>
      <c r="D19" s="7">
        <v>25.86</v>
      </c>
      <c r="E19" s="9"/>
      <c r="F19" s="7"/>
    </row>
    <row r="20" spans="1:9" x14ac:dyDescent="0.15">
      <c r="A20" s="14" t="s">
        <v>63</v>
      </c>
      <c r="B20" s="14" t="s">
        <v>64</v>
      </c>
      <c r="C20" s="11" t="s">
        <v>65</v>
      </c>
      <c r="D20" s="7">
        <v>21.82</v>
      </c>
      <c r="E20" s="9">
        <f>AVERAGE(D20:D22)</f>
        <v>21.676666666666666</v>
      </c>
    </row>
    <row r="21" spans="1:9" x14ac:dyDescent="0.15">
      <c r="A21" s="14"/>
      <c r="B21" s="14"/>
      <c r="C21" s="11" t="s">
        <v>39</v>
      </c>
      <c r="D21" s="7">
        <v>21.94</v>
      </c>
      <c r="E21" s="9"/>
    </row>
    <row r="22" spans="1:9" x14ac:dyDescent="0.15">
      <c r="A22" s="14"/>
      <c r="B22" s="14"/>
      <c r="C22" s="11" t="s">
        <v>40</v>
      </c>
      <c r="D22" s="7">
        <v>21.27</v>
      </c>
      <c r="E22" s="9"/>
    </row>
    <row r="23" spans="1:9" x14ac:dyDescent="0.15">
      <c r="A23" s="14"/>
      <c r="B23" s="14" t="s">
        <v>41</v>
      </c>
      <c r="C23" s="11" t="s">
        <v>66</v>
      </c>
      <c r="D23" s="7">
        <v>21.47</v>
      </c>
      <c r="E23" s="9">
        <f t="shared" ref="E23:E26" si="1">AVERAGE(D23:D25)</f>
        <v>21.696666666666669</v>
      </c>
    </row>
    <row r="24" spans="1:9" x14ac:dyDescent="0.15">
      <c r="A24" s="14"/>
      <c r="B24" s="14"/>
      <c r="C24" s="11" t="s">
        <v>43</v>
      </c>
      <c r="D24" s="7">
        <v>21.86</v>
      </c>
      <c r="E24" s="9"/>
    </row>
    <row r="25" spans="1:9" x14ac:dyDescent="0.15">
      <c r="A25" s="14"/>
      <c r="B25" s="14"/>
      <c r="C25" s="11" t="s">
        <v>44</v>
      </c>
      <c r="D25" s="7">
        <v>21.76</v>
      </c>
      <c r="E25" s="9"/>
    </row>
    <row r="26" spans="1:9" x14ac:dyDescent="0.15">
      <c r="A26" s="14"/>
      <c r="B26" s="14" t="s">
        <v>45</v>
      </c>
      <c r="C26" s="11" t="s">
        <v>67</v>
      </c>
      <c r="D26" s="7">
        <v>21.74</v>
      </c>
      <c r="E26" s="9">
        <f t="shared" si="1"/>
        <v>21.37</v>
      </c>
    </row>
    <row r="27" spans="1:9" x14ac:dyDescent="0.15">
      <c r="A27" s="14"/>
      <c r="B27" s="14"/>
      <c r="C27" s="11" t="s">
        <v>47</v>
      </c>
      <c r="D27" s="7">
        <v>21.18</v>
      </c>
      <c r="E27" s="9"/>
    </row>
    <row r="28" spans="1:9" x14ac:dyDescent="0.15">
      <c r="A28" s="14"/>
      <c r="B28" s="14"/>
      <c r="C28" s="11" t="s">
        <v>48</v>
      </c>
      <c r="D28" s="7">
        <v>21.19</v>
      </c>
      <c r="E28" s="9"/>
    </row>
    <row r="30" spans="1:9" ht="13.5" customHeight="1" x14ac:dyDescent="0.15">
      <c r="A30" s="20" t="s">
        <v>0</v>
      </c>
      <c r="B30" s="20" t="s">
        <v>1</v>
      </c>
      <c r="C30" s="16" t="s">
        <v>3</v>
      </c>
      <c r="D30" s="16"/>
      <c r="E30" s="17" t="s">
        <v>5</v>
      </c>
      <c r="F30" s="17" t="s">
        <v>6</v>
      </c>
      <c r="G30" s="18" t="s">
        <v>7</v>
      </c>
      <c r="H30" s="18" t="s">
        <v>8</v>
      </c>
      <c r="I30" s="15" t="s">
        <v>100</v>
      </c>
    </row>
    <row r="31" spans="1:9" x14ac:dyDescent="0.15">
      <c r="A31" s="20"/>
      <c r="B31" s="20"/>
      <c r="C31" s="19" t="s">
        <v>76</v>
      </c>
      <c r="D31" s="19" t="s">
        <v>83</v>
      </c>
      <c r="E31" s="17"/>
      <c r="F31" s="17"/>
      <c r="G31" s="18"/>
      <c r="H31" s="18"/>
      <c r="I31" s="16"/>
    </row>
    <row r="32" spans="1:9" x14ac:dyDescent="0.15">
      <c r="A32" s="20"/>
      <c r="B32" s="20"/>
      <c r="C32" s="18"/>
      <c r="D32" s="18"/>
      <c r="E32" s="17"/>
      <c r="F32" s="17"/>
      <c r="G32" s="18"/>
      <c r="H32" s="18"/>
      <c r="I32" s="16"/>
    </row>
    <row r="33" spans="1:9" x14ac:dyDescent="0.15">
      <c r="A33" s="19" t="s">
        <v>68</v>
      </c>
      <c r="B33" s="12" t="s">
        <v>11</v>
      </c>
      <c r="C33" s="5">
        <v>20.453333333333333</v>
      </c>
      <c r="D33" s="9">
        <v>25.623333333333335</v>
      </c>
      <c r="E33" s="5">
        <f>D33-C33</f>
        <v>5.1700000000000017</v>
      </c>
      <c r="F33" s="5">
        <f>AVERAGE(E33:E35)</f>
        <v>5.0455555555555556</v>
      </c>
      <c r="G33" s="5">
        <f>E33-$F$33</f>
        <v>0.12444444444444613</v>
      </c>
      <c r="H33" s="5">
        <f t="shared" ref="H33:H41" si="2">2^(-G33)</f>
        <v>0.91735723274101411</v>
      </c>
      <c r="I33">
        <f>AVERAGE(H33:H35)</f>
        <v>1.0134614992019804</v>
      </c>
    </row>
    <row r="34" spans="1:9" x14ac:dyDescent="0.15">
      <c r="A34" s="20"/>
      <c r="B34" s="12" t="s">
        <v>70</v>
      </c>
      <c r="C34" s="5">
        <v>20.256666666666664</v>
      </c>
      <c r="D34" s="9">
        <v>25.50333333333333</v>
      </c>
      <c r="E34" s="5">
        <f t="shared" ref="E34:E41" si="3">D34-C34</f>
        <v>5.2466666666666661</v>
      </c>
      <c r="F34" s="5"/>
      <c r="G34" s="5">
        <f t="shared" ref="G34:G41" si="4">E34-$F$33</f>
        <v>0.20111111111111057</v>
      </c>
      <c r="H34" s="5">
        <f t="shared" si="2"/>
        <v>0.86988035511588757</v>
      </c>
    </row>
    <row r="35" spans="1:9" x14ac:dyDescent="0.15">
      <c r="A35" s="20"/>
      <c r="B35" s="12" t="s">
        <v>71</v>
      </c>
      <c r="C35" s="5">
        <v>20.546666666666667</v>
      </c>
      <c r="D35" s="9">
        <v>25.266666666666666</v>
      </c>
      <c r="E35" s="5">
        <f t="shared" si="3"/>
        <v>4.7199999999999989</v>
      </c>
      <c r="F35" s="5"/>
      <c r="G35" s="5">
        <f t="shared" si="4"/>
        <v>-0.32555555555555671</v>
      </c>
      <c r="H35" s="5">
        <f t="shared" si="2"/>
        <v>1.2531469097490391</v>
      </c>
    </row>
    <row r="36" spans="1:9" x14ac:dyDescent="0.15">
      <c r="A36" s="19" t="s">
        <v>23</v>
      </c>
      <c r="B36" s="12" t="s">
        <v>24</v>
      </c>
      <c r="C36" s="5">
        <v>20.34</v>
      </c>
      <c r="D36" s="9">
        <v>25.633333333333336</v>
      </c>
      <c r="E36" s="5">
        <f t="shared" si="3"/>
        <v>5.2933333333333366</v>
      </c>
      <c r="F36" s="5"/>
      <c r="G36" s="5">
        <f t="shared" si="4"/>
        <v>0.24777777777778098</v>
      </c>
      <c r="H36" s="5">
        <f t="shared" si="2"/>
        <v>0.84219266883438415</v>
      </c>
      <c r="I36">
        <f t="shared" ref="I36:I39" si="5">AVERAGE(H36:H38)</f>
        <v>0.90158994608506615</v>
      </c>
    </row>
    <row r="37" spans="1:9" x14ac:dyDescent="0.15">
      <c r="A37" s="20"/>
      <c r="B37" s="12" t="s">
        <v>28</v>
      </c>
      <c r="C37" s="5">
        <v>20.353333333333335</v>
      </c>
      <c r="D37" s="9">
        <v>25.486666666666668</v>
      </c>
      <c r="E37" s="5">
        <f t="shared" si="3"/>
        <v>5.1333333333333329</v>
      </c>
      <c r="F37" s="5"/>
      <c r="G37" s="5">
        <f t="shared" si="4"/>
        <v>8.7777777777777288E-2</v>
      </c>
      <c r="H37" s="5">
        <f t="shared" si="2"/>
        <v>0.94097103666737636</v>
      </c>
    </row>
    <row r="38" spans="1:9" x14ac:dyDescent="0.15">
      <c r="A38" s="20"/>
      <c r="B38" s="12" t="s">
        <v>32</v>
      </c>
      <c r="C38" s="5">
        <v>20.476666666666663</v>
      </c>
      <c r="D38" s="9">
        <v>25.64</v>
      </c>
      <c r="E38" s="5">
        <f t="shared" si="3"/>
        <v>5.1633333333333375</v>
      </c>
      <c r="F38" s="5"/>
      <c r="G38" s="5">
        <f t="shared" si="4"/>
        <v>0.11777777777778198</v>
      </c>
      <c r="H38" s="5">
        <f t="shared" si="2"/>
        <v>0.92160613275343783</v>
      </c>
    </row>
    <row r="39" spans="1:9" x14ac:dyDescent="0.15">
      <c r="A39" s="19" t="s">
        <v>63</v>
      </c>
      <c r="B39" s="12" t="s">
        <v>64</v>
      </c>
      <c r="C39" s="5">
        <v>20.323333333333334</v>
      </c>
      <c r="D39" s="9">
        <v>21.676666666666666</v>
      </c>
      <c r="E39" s="5">
        <f t="shared" si="3"/>
        <v>1.3533333333333317</v>
      </c>
      <c r="F39" s="5"/>
      <c r="G39" s="5">
        <f t="shared" si="4"/>
        <v>-3.6922222222222238</v>
      </c>
      <c r="H39" s="5">
        <f t="shared" si="2"/>
        <v>12.926163340345799</v>
      </c>
      <c r="I39">
        <f t="shared" si="5"/>
        <v>13.771373556957732</v>
      </c>
    </row>
    <row r="40" spans="1:9" x14ac:dyDescent="0.15">
      <c r="A40" s="20"/>
      <c r="B40" s="12" t="s">
        <v>41</v>
      </c>
      <c r="C40" s="5">
        <v>20.353333333333335</v>
      </c>
      <c r="D40" s="9">
        <v>21.696666666666669</v>
      </c>
      <c r="E40" s="5">
        <f t="shared" si="3"/>
        <v>1.3433333333333337</v>
      </c>
      <c r="F40" s="5"/>
      <c r="G40" s="5">
        <f t="shared" si="4"/>
        <v>-3.7022222222222219</v>
      </c>
      <c r="H40" s="5">
        <f t="shared" si="2"/>
        <v>13.016071916500877</v>
      </c>
    </row>
    <row r="41" spans="1:9" x14ac:dyDescent="0.15">
      <c r="A41" s="20"/>
      <c r="B41" s="12" t="s">
        <v>45</v>
      </c>
      <c r="C41" s="5">
        <v>20.266666666666666</v>
      </c>
      <c r="D41" s="9">
        <v>21.37</v>
      </c>
      <c r="E41" s="5">
        <f t="shared" si="3"/>
        <v>1.1033333333333353</v>
      </c>
      <c r="F41" s="5"/>
      <c r="G41" s="5">
        <f t="shared" si="4"/>
        <v>-3.9422222222222203</v>
      </c>
      <c r="H41" s="5">
        <f t="shared" si="2"/>
        <v>15.371885414026522</v>
      </c>
    </row>
  </sheetData>
  <mergeCells count="25">
    <mergeCell ref="A39:A4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0:B32"/>
    <mergeCell ref="A2:A10"/>
    <mergeCell ref="A11:A19"/>
    <mergeCell ref="A20:A28"/>
    <mergeCell ref="A30:A32"/>
    <mergeCell ref="A33:A35"/>
    <mergeCell ref="C30:D30"/>
    <mergeCell ref="C31:C32"/>
    <mergeCell ref="D31:D32"/>
    <mergeCell ref="A36:A38"/>
    <mergeCell ref="I30:I32"/>
    <mergeCell ref="E30:E32"/>
    <mergeCell ref="F30:F32"/>
    <mergeCell ref="G30:G32"/>
    <mergeCell ref="H30:H32"/>
  </mergeCells>
  <phoneticPr fontId="3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2" workbookViewId="0">
      <selection activeCell="C33" sqref="C33:C41"/>
    </sheetView>
  </sheetViews>
  <sheetFormatPr defaultColWidth="9" defaultRowHeight="13.5" x14ac:dyDescent="0.15"/>
  <cols>
    <col min="1" max="1" width="6.5" customWidth="1"/>
    <col min="2" max="2" width="31.625" customWidth="1"/>
    <col min="3" max="4" width="12.625"/>
    <col min="5" max="5" width="12.625" style="3" customWidth="1"/>
    <col min="6" max="8" width="12.625"/>
  </cols>
  <sheetData>
    <row r="1" spans="1:5" x14ac:dyDescent="0.15">
      <c r="A1" t="s">
        <v>0</v>
      </c>
      <c r="B1" t="s">
        <v>1</v>
      </c>
      <c r="C1" s="1" t="s">
        <v>2</v>
      </c>
      <c r="D1" s="2" t="s">
        <v>3</v>
      </c>
      <c r="E1" s="3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24.87</v>
      </c>
      <c r="E2" s="10">
        <f>AVERAGE(D2:D4)</f>
        <v>24.936666666666667</v>
      </c>
    </row>
    <row r="3" spans="1:5" x14ac:dyDescent="0.15">
      <c r="A3" s="14"/>
      <c r="B3" s="14"/>
      <c r="C3" s="11" t="s">
        <v>13</v>
      </c>
      <c r="D3" s="2">
        <v>24.95</v>
      </c>
      <c r="E3" s="10"/>
    </row>
    <row r="4" spans="1:5" x14ac:dyDescent="0.15">
      <c r="A4" s="14"/>
      <c r="B4" s="14"/>
      <c r="C4" s="11" t="s">
        <v>14</v>
      </c>
      <c r="D4" s="2">
        <v>24.99</v>
      </c>
      <c r="E4" s="10"/>
    </row>
    <row r="5" spans="1:5" x14ac:dyDescent="0.15">
      <c r="A5" s="14"/>
      <c r="B5" s="14" t="s">
        <v>15</v>
      </c>
      <c r="C5" s="11" t="s">
        <v>52</v>
      </c>
      <c r="D5" s="2">
        <v>24.93</v>
      </c>
      <c r="E5" s="10">
        <f>AVERAGE(D5:D7)</f>
        <v>24.756666666666664</v>
      </c>
    </row>
    <row r="6" spans="1:5" x14ac:dyDescent="0.15">
      <c r="A6" s="14"/>
      <c r="B6" s="14"/>
      <c r="C6" s="11" t="s">
        <v>53</v>
      </c>
      <c r="D6" s="2">
        <v>24.39</v>
      </c>
      <c r="E6" s="10"/>
    </row>
    <row r="7" spans="1:5" x14ac:dyDescent="0.15">
      <c r="A7" s="14"/>
      <c r="B7" s="14"/>
      <c r="C7" s="11" t="s">
        <v>54</v>
      </c>
      <c r="D7" s="2">
        <v>24.95</v>
      </c>
      <c r="E7" s="10"/>
    </row>
    <row r="8" spans="1:5" x14ac:dyDescent="0.15">
      <c r="A8" s="14"/>
      <c r="B8" s="14" t="s">
        <v>19</v>
      </c>
      <c r="C8" s="11" t="s">
        <v>55</v>
      </c>
      <c r="D8" s="2">
        <v>24.85</v>
      </c>
      <c r="E8" s="10">
        <f>AVERAGE(D8:D10)</f>
        <v>24.77</v>
      </c>
    </row>
    <row r="9" spans="1:5" x14ac:dyDescent="0.15">
      <c r="A9" s="14"/>
      <c r="B9" s="14"/>
      <c r="C9" s="11" t="s">
        <v>21</v>
      </c>
      <c r="D9" s="2">
        <v>24.49</v>
      </c>
      <c r="E9" s="10"/>
    </row>
    <row r="10" spans="1:5" x14ac:dyDescent="0.15">
      <c r="A10" s="14"/>
      <c r="B10" s="14"/>
      <c r="C10" s="11" t="s">
        <v>22</v>
      </c>
      <c r="D10" s="2">
        <v>24.97</v>
      </c>
      <c r="E10" s="10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24.47</v>
      </c>
      <c r="E11" s="3">
        <f>AVERAGE(D11:D13)</f>
        <v>24.183333333333334</v>
      </c>
    </row>
    <row r="12" spans="1:5" x14ac:dyDescent="0.15">
      <c r="A12" s="14"/>
      <c r="B12" s="14"/>
      <c r="C12" s="11" t="s">
        <v>59</v>
      </c>
      <c r="D12" s="2">
        <v>24.25</v>
      </c>
    </row>
    <row r="13" spans="1:5" x14ac:dyDescent="0.15">
      <c r="A13" s="14"/>
      <c r="B13" s="14"/>
      <c r="C13" s="11" t="s">
        <v>60</v>
      </c>
      <c r="D13" s="2">
        <v>23.83</v>
      </c>
    </row>
    <row r="14" spans="1:5" x14ac:dyDescent="0.15">
      <c r="A14" s="14"/>
      <c r="B14" s="14" t="s">
        <v>28</v>
      </c>
      <c r="C14" s="11" t="s">
        <v>61</v>
      </c>
      <c r="D14" s="2">
        <v>24.53</v>
      </c>
      <c r="E14" s="3">
        <f>AVERAGE(D14:D16)</f>
        <v>24.443333333333332</v>
      </c>
    </row>
    <row r="15" spans="1:5" x14ac:dyDescent="0.15">
      <c r="A15" s="14"/>
      <c r="B15" s="14"/>
      <c r="C15" s="11" t="s">
        <v>30</v>
      </c>
      <c r="D15" s="2">
        <v>24.55</v>
      </c>
    </row>
    <row r="16" spans="1:5" x14ac:dyDescent="0.15">
      <c r="A16" s="14"/>
      <c r="B16" s="14"/>
      <c r="C16" s="11" t="s">
        <v>31</v>
      </c>
      <c r="D16" s="2">
        <v>24.25</v>
      </c>
    </row>
    <row r="17" spans="1:9" x14ac:dyDescent="0.15">
      <c r="A17" s="14"/>
      <c r="B17" s="14" t="s">
        <v>32</v>
      </c>
      <c r="C17" s="11" t="s">
        <v>62</v>
      </c>
      <c r="D17" s="2">
        <v>24.25</v>
      </c>
      <c r="E17" s="3">
        <f>AVERAGE(D17:D19)</f>
        <v>24.213333333333335</v>
      </c>
    </row>
    <row r="18" spans="1:9" x14ac:dyDescent="0.15">
      <c r="A18" s="14"/>
      <c r="B18" s="14"/>
      <c r="C18" s="11" t="s">
        <v>34</v>
      </c>
      <c r="D18" s="2">
        <v>24.18</v>
      </c>
    </row>
    <row r="19" spans="1:9" x14ac:dyDescent="0.15">
      <c r="A19" s="14"/>
      <c r="B19" s="14"/>
      <c r="C19" s="11" t="s">
        <v>35</v>
      </c>
      <c r="D19" s="2">
        <v>24.21</v>
      </c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25.56</v>
      </c>
      <c r="E20" s="3">
        <f>AVERAGE(D20:D22)</f>
        <v>25.583333333333332</v>
      </c>
    </row>
    <row r="21" spans="1:9" x14ac:dyDescent="0.15">
      <c r="A21" s="14"/>
      <c r="B21" s="14"/>
      <c r="C21" s="11" t="s">
        <v>39</v>
      </c>
      <c r="D21" s="2">
        <v>25.22</v>
      </c>
    </row>
    <row r="22" spans="1:9" x14ac:dyDescent="0.15">
      <c r="A22" s="14"/>
      <c r="B22" s="14"/>
      <c r="C22" s="11" t="s">
        <v>40</v>
      </c>
      <c r="D22" s="2">
        <v>25.97</v>
      </c>
    </row>
    <row r="23" spans="1:9" x14ac:dyDescent="0.15">
      <c r="A23" s="14"/>
      <c r="B23" s="14" t="s">
        <v>41</v>
      </c>
      <c r="C23" s="11" t="s">
        <v>66</v>
      </c>
      <c r="D23" s="2">
        <v>25.71</v>
      </c>
      <c r="E23" s="3">
        <f>AVERAGE(D23:D25)</f>
        <v>25.696666666666669</v>
      </c>
    </row>
    <row r="24" spans="1:9" x14ac:dyDescent="0.15">
      <c r="A24" s="14"/>
      <c r="B24" s="14"/>
      <c r="C24" s="11" t="s">
        <v>43</v>
      </c>
      <c r="D24" s="2">
        <v>25.66</v>
      </c>
    </row>
    <row r="25" spans="1:9" x14ac:dyDescent="0.15">
      <c r="A25" s="14"/>
      <c r="B25" s="14"/>
      <c r="C25" s="11" t="s">
        <v>44</v>
      </c>
      <c r="D25" s="2">
        <v>25.72</v>
      </c>
    </row>
    <row r="26" spans="1:9" x14ac:dyDescent="0.15">
      <c r="A26" s="14"/>
      <c r="B26" s="14" t="s">
        <v>45</v>
      </c>
      <c r="C26" s="11" t="s">
        <v>67</v>
      </c>
      <c r="D26" s="2">
        <v>25.91</v>
      </c>
      <c r="E26" s="3">
        <f>AVERAGE(D26:D28)</f>
        <v>25.623333333333335</v>
      </c>
    </row>
    <row r="27" spans="1:9" x14ac:dyDescent="0.15">
      <c r="A27" s="14"/>
      <c r="B27" s="14"/>
      <c r="C27" s="11" t="s">
        <v>47</v>
      </c>
      <c r="D27" s="2">
        <v>25.29</v>
      </c>
    </row>
    <row r="28" spans="1:9" x14ac:dyDescent="0.15">
      <c r="A28" s="14"/>
      <c r="B28" s="14"/>
      <c r="C28" s="11" t="s">
        <v>48</v>
      </c>
      <c r="D28" s="2">
        <v>25.67</v>
      </c>
    </row>
    <row r="30" spans="1:9" ht="13.5" customHeight="1" x14ac:dyDescent="0.15">
      <c r="A30" s="20" t="s">
        <v>0</v>
      </c>
      <c r="B30" s="20" t="s">
        <v>1</v>
      </c>
      <c r="C30" s="16" t="s">
        <v>3</v>
      </c>
      <c r="D30" s="16"/>
      <c r="E30" s="17" t="s">
        <v>5</v>
      </c>
      <c r="F30" s="17" t="s">
        <v>6</v>
      </c>
      <c r="G30" s="18" t="s">
        <v>7</v>
      </c>
      <c r="H30" s="18" t="s">
        <v>8</v>
      </c>
      <c r="I30" s="15" t="s">
        <v>100</v>
      </c>
    </row>
    <row r="31" spans="1:9" x14ac:dyDescent="0.15">
      <c r="A31" s="20"/>
      <c r="B31" s="20"/>
      <c r="C31" s="19" t="s">
        <v>76</v>
      </c>
      <c r="D31" s="19" t="s">
        <v>84</v>
      </c>
      <c r="E31" s="17"/>
      <c r="F31" s="17"/>
      <c r="G31" s="18"/>
      <c r="H31" s="18"/>
      <c r="I31" s="16"/>
    </row>
    <row r="32" spans="1:9" x14ac:dyDescent="0.15">
      <c r="A32" s="20"/>
      <c r="B32" s="20"/>
      <c r="C32" s="18"/>
      <c r="D32" s="18"/>
      <c r="E32" s="17"/>
      <c r="F32" s="17"/>
      <c r="G32" s="18"/>
      <c r="H32" s="18"/>
      <c r="I32" s="16"/>
    </row>
    <row r="33" spans="1:9" x14ac:dyDescent="0.15">
      <c r="A33" s="19" t="s">
        <v>68</v>
      </c>
      <c r="B33" s="12" t="s">
        <v>11</v>
      </c>
      <c r="C33" s="5">
        <v>20.453333333333333</v>
      </c>
      <c r="D33" s="10">
        <v>24.936666666666667</v>
      </c>
      <c r="E33" s="5">
        <f>D33-C33</f>
        <v>4.4833333333333343</v>
      </c>
      <c r="F33" s="5">
        <f>AVERAGE(E33:E35)</f>
        <v>4.402222222222222</v>
      </c>
      <c r="G33" s="5">
        <f>E33-$F$33</f>
        <v>8.1111111111112244E-2</v>
      </c>
      <c r="H33" s="5">
        <f t="shared" ref="H33:H41" si="0">2^(-G33)</f>
        <v>0.94532930813098159</v>
      </c>
      <c r="I33">
        <f>AVERAGE(H33:H35)</f>
        <v>1.0039374328026527</v>
      </c>
    </row>
    <row r="34" spans="1:9" x14ac:dyDescent="0.15">
      <c r="A34" s="20"/>
      <c r="B34" s="12" t="s">
        <v>70</v>
      </c>
      <c r="C34" s="5">
        <v>20.256666666666664</v>
      </c>
      <c r="D34" s="10">
        <v>24.756666666666664</v>
      </c>
      <c r="E34" s="5">
        <f t="shared" ref="E34:E41" si="1">D34-C34</f>
        <v>4.5</v>
      </c>
      <c r="F34" s="5"/>
      <c r="G34" s="5">
        <f t="shared" ref="G34:G41" si="2">E34-$F$33</f>
        <v>9.7777777777777963E-2</v>
      </c>
      <c r="H34" s="5">
        <f t="shared" si="0"/>
        <v>0.93447127493797888</v>
      </c>
    </row>
    <row r="35" spans="1:9" x14ac:dyDescent="0.15">
      <c r="A35" s="20"/>
      <c r="B35" s="12" t="s">
        <v>71</v>
      </c>
      <c r="C35" s="5">
        <v>20.546666666666667</v>
      </c>
      <c r="D35" s="10">
        <v>24.77</v>
      </c>
      <c r="E35" s="5">
        <f t="shared" si="1"/>
        <v>4.2233333333333327</v>
      </c>
      <c r="F35" s="5"/>
      <c r="G35" s="5">
        <f t="shared" si="2"/>
        <v>-0.17888888888888932</v>
      </c>
      <c r="H35" s="5">
        <f t="shared" si="0"/>
        <v>1.1320117153389972</v>
      </c>
    </row>
    <row r="36" spans="1:9" x14ac:dyDescent="0.15">
      <c r="A36" s="19" t="s">
        <v>23</v>
      </c>
      <c r="B36" s="12" t="s">
        <v>24</v>
      </c>
      <c r="C36" s="5">
        <v>20.34</v>
      </c>
      <c r="D36" s="10">
        <v>24.183333333333334</v>
      </c>
      <c r="E36" s="5">
        <f t="shared" si="1"/>
        <v>3.8433333333333337</v>
      </c>
      <c r="F36" s="5"/>
      <c r="G36" s="5">
        <f t="shared" si="2"/>
        <v>-0.55888888888888832</v>
      </c>
      <c r="H36" s="5">
        <f t="shared" si="0"/>
        <v>1.4731342260212554</v>
      </c>
      <c r="I36">
        <f t="shared" ref="I36:I39" si="3">AVERAGE(H36:H38)</f>
        <v>1.4336439723134504</v>
      </c>
    </row>
    <row r="37" spans="1:9" x14ac:dyDescent="0.15">
      <c r="A37" s="20"/>
      <c r="B37" s="12" t="s">
        <v>28</v>
      </c>
      <c r="C37" s="5">
        <v>20.353333333333335</v>
      </c>
      <c r="D37" s="10">
        <v>24.443333333333332</v>
      </c>
      <c r="E37" s="5">
        <f t="shared" si="1"/>
        <v>4.0899999999999963</v>
      </c>
      <c r="F37" s="5"/>
      <c r="G37" s="5">
        <f t="shared" si="2"/>
        <v>-0.31222222222222573</v>
      </c>
      <c r="H37" s="5">
        <f t="shared" si="0"/>
        <v>1.241618726690777</v>
      </c>
    </row>
    <row r="38" spans="1:9" x14ac:dyDescent="0.15">
      <c r="A38" s="20"/>
      <c r="B38" s="12" t="s">
        <v>32</v>
      </c>
      <c r="C38" s="5">
        <v>20.476666666666663</v>
      </c>
      <c r="D38" s="10">
        <v>24.213333333333335</v>
      </c>
      <c r="E38" s="5">
        <f t="shared" si="1"/>
        <v>3.7366666666666717</v>
      </c>
      <c r="F38" s="5"/>
      <c r="G38" s="5">
        <f t="shared" si="2"/>
        <v>-0.66555555555555035</v>
      </c>
      <c r="H38" s="5">
        <f t="shared" si="0"/>
        <v>1.5861789642283184</v>
      </c>
    </row>
    <row r="39" spans="1:9" x14ac:dyDescent="0.15">
      <c r="A39" s="19" t="s">
        <v>63</v>
      </c>
      <c r="B39" s="12" t="s">
        <v>64</v>
      </c>
      <c r="C39" s="5">
        <v>20.323333333333334</v>
      </c>
      <c r="D39" s="10">
        <v>25.583333333333332</v>
      </c>
      <c r="E39" s="5">
        <f t="shared" si="1"/>
        <v>5.259999999999998</v>
      </c>
      <c r="F39" s="5"/>
      <c r="G39" s="5">
        <f t="shared" si="2"/>
        <v>0.85777777777777597</v>
      </c>
      <c r="H39" s="5">
        <f t="shared" si="0"/>
        <v>0.55180185900922585</v>
      </c>
      <c r="I39">
        <f t="shared" si="3"/>
        <v>0.52955790950366699</v>
      </c>
    </row>
    <row r="40" spans="1:9" x14ac:dyDescent="0.15">
      <c r="A40" s="20"/>
      <c r="B40" s="12" t="s">
        <v>41</v>
      </c>
      <c r="C40" s="5">
        <v>20.353333333333335</v>
      </c>
      <c r="D40" s="10">
        <v>25.696666666666669</v>
      </c>
      <c r="E40" s="5">
        <f t="shared" si="1"/>
        <v>5.3433333333333337</v>
      </c>
      <c r="F40" s="5"/>
      <c r="G40" s="5">
        <f t="shared" si="2"/>
        <v>0.94111111111111168</v>
      </c>
      <c r="H40" s="5">
        <f t="shared" si="0"/>
        <v>0.52083160040881293</v>
      </c>
    </row>
    <row r="41" spans="1:9" x14ac:dyDescent="0.15">
      <c r="A41" s="20"/>
      <c r="B41" s="12" t="s">
        <v>45</v>
      </c>
      <c r="C41" s="5">
        <v>20.266666666666666</v>
      </c>
      <c r="D41" s="10">
        <v>25.623333333333335</v>
      </c>
      <c r="E41" s="5">
        <f t="shared" si="1"/>
        <v>5.3566666666666691</v>
      </c>
      <c r="F41" s="5"/>
      <c r="G41" s="5">
        <f t="shared" si="2"/>
        <v>0.95444444444444709</v>
      </c>
      <c r="H41" s="5">
        <f t="shared" si="0"/>
        <v>0.51604026909296208</v>
      </c>
    </row>
  </sheetData>
  <mergeCells count="25">
    <mergeCell ref="A39:A4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30:B32"/>
    <mergeCell ref="A2:A10"/>
    <mergeCell ref="A11:A19"/>
    <mergeCell ref="A20:A28"/>
    <mergeCell ref="A30:A32"/>
    <mergeCell ref="A33:A35"/>
    <mergeCell ref="C30:D30"/>
    <mergeCell ref="C31:C32"/>
    <mergeCell ref="D31:D32"/>
    <mergeCell ref="A36:A38"/>
    <mergeCell ref="I30:I32"/>
    <mergeCell ref="E30:E32"/>
    <mergeCell ref="F30:F32"/>
    <mergeCell ref="G30:G32"/>
    <mergeCell ref="H30:H32"/>
  </mergeCells>
  <phoneticPr fontId="3" type="noConversion"/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22" workbookViewId="0">
      <selection activeCell="C32" sqref="C32:C40"/>
    </sheetView>
  </sheetViews>
  <sheetFormatPr defaultColWidth="9" defaultRowHeight="13.5" x14ac:dyDescent="0.15"/>
  <cols>
    <col min="2" max="3" width="31.625" customWidth="1"/>
    <col min="4" max="4" width="12.625"/>
    <col min="5" max="5" width="19.25" customWidth="1"/>
    <col min="6" max="10" width="12.625"/>
  </cols>
  <sheetData>
    <row r="1" spans="1:5" x14ac:dyDescent="0.15">
      <c r="A1" t="s">
        <v>0</v>
      </c>
      <c r="B1" t="s">
        <v>1</v>
      </c>
      <c r="C1" s="1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27.46</v>
      </c>
      <c r="E2">
        <f>AVERAGE(D2:D4)</f>
        <v>27.573333333333334</v>
      </c>
    </row>
    <row r="3" spans="1:5" x14ac:dyDescent="0.15">
      <c r="A3" s="14"/>
      <c r="B3" s="14"/>
      <c r="C3" s="11" t="s">
        <v>13</v>
      </c>
      <c r="D3" s="2">
        <v>27.28</v>
      </c>
    </row>
    <row r="4" spans="1:5" x14ac:dyDescent="0.15">
      <c r="A4" s="14"/>
      <c r="B4" s="14"/>
      <c r="C4" s="11" t="s">
        <v>14</v>
      </c>
      <c r="D4" s="2">
        <v>27.98</v>
      </c>
    </row>
    <row r="5" spans="1:5" x14ac:dyDescent="0.15">
      <c r="A5" s="14"/>
      <c r="B5" s="14" t="s">
        <v>15</v>
      </c>
      <c r="C5" s="11" t="s">
        <v>52</v>
      </c>
      <c r="D5" s="2">
        <v>27.88</v>
      </c>
      <c r="E5">
        <f>AVERAGE(D5:D7)</f>
        <v>27.919999999999998</v>
      </c>
    </row>
    <row r="6" spans="1:5" x14ac:dyDescent="0.15">
      <c r="A6" s="14"/>
      <c r="B6" s="14"/>
      <c r="C6" s="11" t="s">
        <v>53</v>
      </c>
      <c r="D6" s="2">
        <v>27.89</v>
      </c>
    </row>
    <row r="7" spans="1:5" x14ac:dyDescent="0.15">
      <c r="A7" s="14"/>
      <c r="B7" s="14"/>
      <c r="C7" s="11" t="s">
        <v>54</v>
      </c>
      <c r="D7" s="2">
        <v>27.99</v>
      </c>
    </row>
    <row r="8" spans="1:5" x14ac:dyDescent="0.15">
      <c r="A8" s="14"/>
      <c r="B8" s="14" t="s">
        <v>19</v>
      </c>
      <c r="C8" s="11" t="s">
        <v>55</v>
      </c>
      <c r="D8" s="2">
        <v>27.84</v>
      </c>
      <c r="E8">
        <f>AVERAGE(D8:D10)</f>
        <v>27.866666666666664</v>
      </c>
    </row>
    <row r="9" spans="1:5" x14ac:dyDescent="0.15">
      <c r="A9" s="14"/>
      <c r="B9" s="14"/>
      <c r="C9" s="11" t="s">
        <v>21</v>
      </c>
      <c r="D9" s="2">
        <v>27.8</v>
      </c>
    </row>
    <row r="10" spans="1:5" x14ac:dyDescent="0.15">
      <c r="A10" s="14"/>
      <c r="B10" s="14"/>
      <c r="C10" s="11" t="s">
        <v>22</v>
      </c>
      <c r="D10" s="2">
        <v>27.96</v>
      </c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24.88</v>
      </c>
      <c r="E11">
        <f>AVERAGE(D11:D13)</f>
        <v>24.663333333333338</v>
      </c>
    </row>
    <row r="12" spans="1:5" x14ac:dyDescent="0.15">
      <c r="A12" s="14"/>
      <c r="B12" s="14"/>
      <c r="C12" s="11" t="s">
        <v>59</v>
      </c>
      <c r="D12" s="2">
        <v>24.76</v>
      </c>
    </row>
    <row r="13" spans="1:5" x14ac:dyDescent="0.15">
      <c r="A13" s="14"/>
      <c r="B13" s="14"/>
      <c r="C13" s="11" t="s">
        <v>60</v>
      </c>
      <c r="D13" s="2">
        <v>24.35</v>
      </c>
    </row>
    <row r="14" spans="1:5" x14ac:dyDescent="0.15">
      <c r="A14" s="14"/>
      <c r="B14" s="14" t="s">
        <v>28</v>
      </c>
      <c r="C14" s="11" t="s">
        <v>61</v>
      </c>
      <c r="D14" s="2">
        <v>24.75</v>
      </c>
      <c r="E14">
        <f>AVERAGE(D14:D16)</f>
        <v>24.593333333333334</v>
      </c>
    </row>
    <row r="15" spans="1:5" x14ac:dyDescent="0.15">
      <c r="A15" s="14"/>
      <c r="B15" s="14"/>
      <c r="C15" s="11" t="s">
        <v>30</v>
      </c>
      <c r="D15" s="2">
        <v>24.66</v>
      </c>
    </row>
    <row r="16" spans="1:5" x14ac:dyDescent="0.15">
      <c r="A16" s="14"/>
      <c r="B16" s="14"/>
      <c r="C16" s="11" t="s">
        <v>31</v>
      </c>
      <c r="D16" s="2">
        <v>24.37</v>
      </c>
    </row>
    <row r="17" spans="1:9" x14ac:dyDescent="0.15">
      <c r="A17" s="14"/>
      <c r="B17" s="14" t="s">
        <v>32</v>
      </c>
      <c r="C17" s="11" t="s">
        <v>62</v>
      </c>
      <c r="D17" s="2">
        <v>24.67</v>
      </c>
      <c r="E17">
        <f>AVERAGE(D17:D19)</f>
        <v>24.593333333333334</v>
      </c>
    </row>
    <row r="18" spans="1:9" x14ac:dyDescent="0.15">
      <c r="A18" s="14"/>
      <c r="B18" s="14"/>
      <c r="C18" s="11" t="s">
        <v>34</v>
      </c>
      <c r="D18" s="2">
        <v>24.67</v>
      </c>
    </row>
    <row r="19" spans="1:9" x14ac:dyDescent="0.15">
      <c r="A19" s="14"/>
      <c r="B19" s="14"/>
      <c r="C19" s="11" t="s">
        <v>35</v>
      </c>
      <c r="D19" s="2">
        <v>24.44</v>
      </c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21.03</v>
      </c>
      <c r="E20">
        <f>AVERAGE(D20:D22)</f>
        <v>21.633333333333336</v>
      </c>
    </row>
    <row r="21" spans="1:9" x14ac:dyDescent="0.15">
      <c r="A21" s="14"/>
      <c r="B21" s="14"/>
      <c r="C21" s="11" t="s">
        <v>39</v>
      </c>
      <c r="D21" s="2">
        <v>21.97</v>
      </c>
    </row>
    <row r="22" spans="1:9" x14ac:dyDescent="0.15">
      <c r="A22" s="14"/>
      <c r="B22" s="14"/>
      <c r="C22" s="11" t="s">
        <v>40</v>
      </c>
      <c r="D22" s="2">
        <v>21.9</v>
      </c>
    </row>
    <row r="23" spans="1:9" x14ac:dyDescent="0.15">
      <c r="A23" s="14"/>
      <c r="B23" s="14" t="s">
        <v>41</v>
      </c>
      <c r="C23" s="11" t="s">
        <v>66</v>
      </c>
      <c r="D23" s="2">
        <v>21.01</v>
      </c>
      <c r="E23">
        <f>AVERAGE(D23:D25)</f>
        <v>21.5</v>
      </c>
    </row>
    <row r="24" spans="1:9" x14ac:dyDescent="0.15">
      <c r="A24" s="14"/>
      <c r="B24" s="14"/>
      <c r="C24" s="11" t="s">
        <v>43</v>
      </c>
      <c r="D24" s="2">
        <v>21.66</v>
      </c>
    </row>
    <row r="25" spans="1:9" x14ac:dyDescent="0.15">
      <c r="A25" s="14"/>
      <c r="B25" s="14"/>
      <c r="C25" s="11" t="s">
        <v>44</v>
      </c>
      <c r="D25" s="2">
        <v>21.83</v>
      </c>
    </row>
    <row r="26" spans="1:9" x14ac:dyDescent="0.15">
      <c r="A26" s="14"/>
      <c r="B26" s="14" t="s">
        <v>45</v>
      </c>
      <c r="C26" s="11" t="s">
        <v>67</v>
      </c>
      <c r="D26" s="2">
        <v>21.37</v>
      </c>
      <c r="E26">
        <f>AVERAGE(D26:D28)</f>
        <v>21.506666666666671</v>
      </c>
    </row>
    <row r="27" spans="1:9" x14ac:dyDescent="0.15">
      <c r="A27" s="14"/>
      <c r="B27" s="14"/>
      <c r="C27" s="11" t="s">
        <v>47</v>
      </c>
      <c r="D27" s="2">
        <v>21.8</v>
      </c>
    </row>
    <row r="28" spans="1:9" x14ac:dyDescent="0.15">
      <c r="A28" s="14"/>
      <c r="B28" s="14"/>
      <c r="C28" s="11" t="s">
        <v>48</v>
      </c>
      <c r="D28" s="2">
        <v>21.35</v>
      </c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85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>
        <v>27.573333333333334</v>
      </c>
      <c r="E32" s="5">
        <f>D32-C32</f>
        <v>7.120000000000001</v>
      </c>
      <c r="F32" s="5">
        <f>AVERAGE(E32:E34)</f>
        <v>7.3677777777777775</v>
      </c>
      <c r="G32" s="5">
        <f>E32-$F$32</f>
        <v>-0.24777777777777654</v>
      </c>
      <c r="H32" s="5">
        <f t="shared" ref="H32:H40" si="0">2^(-G32)</f>
        <v>1.1873767571309093</v>
      </c>
      <c r="I32">
        <f>AVERAGE(H32:H34)</f>
        <v>1.0119355950765174</v>
      </c>
    </row>
    <row r="33" spans="1:9" x14ac:dyDescent="0.15">
      <c r="A33" s="20"/>
      <c r="B33" s="12" t="s">
        <v>70</v>
      </c>
      <c r="C33" s="5">
        <v>20.256666666666664</v>
      </c>
      <c r="D33">
        <v>27.919999999999998</v>
      </c>
      <c r="E33" s="5">
        <f t="shared" ref="E33:E40" si="1">D33-C33</f>
        <v>7.663333333333334</v>
      </c>
      <c r="F33" s="5"/>
      <c r="G33" s="5">
        <f t="shared" ref="G33:G40" si="2">E33-$F$32</f>
        <v>0.29555555555555646</v>
      </c>
      <c r="H33" s="5">
        <f t="shared" si="0"/>
        <v>0.81475852333360188</v>
      </c>
    </row>
    <row r="34" spans="1:9" x14ac:dyDescent="0.15">
      <c r="A34" s="20"/>
      <c r="B34" s="12" t="s">
        <v>71</v>
      </c>
      <c r="C34" s="5">
        <v>20.546666666666667</v>
      </c>
      <c r="D34">
        <v>27.866666666666664</v>
      </c>
      <c r="E34" s="5">
        <f t="shared" si="1"/>
        <v>7.3199999999999967</v>
      </c>
      <c r="F34" s="5"/>
      <c r="G34" s="5">
        <f t="shared" si="2"/>
        <v>-4.7777777777780805E-2</v>
      </c>
      <c r="H34" s="5">
        <f t="shared" si="0"/>
        <v>1.0336715047650413</v>
      </c>
    </row>
    <row r="35" spans="1:9" x14ac:dyDescent="0.15">
      <c r="A35" s="19" t="s">
        <v>23</v>
      </c>
      <c r="B35" s="12" t="s">
        <v>24</v>
      </c>
      <c r="C35" s="5">
        <v>20.34</v>
      </c>
      <c r="D35">
        <v>24.663333333333338</v>
      </c>
      <c r="E35" s="5">
        <f t="shared" si="1"/>
        <v>4.3233333333333377</v>
      </c>
      <c r="F35" s="5"/>
      <c r="G35" s="5">
        <f t="shared" si="2"/>
        <v>-3.0444444444444398</v>
      </c>
      <c r="H35" s="5">
        <f t="shared" si="0"/>
        <v>8.2502877872239342</v>
      </c>
      <c r="I35">
        <f t="shared" ref="I35:I38" si="3">AVERAGE(H35:H37)</f>
        <v>8.8373833431777413</v>
      </c>
    </row>
    <row r="36" spans="1:9" x14ac:dyDescent="0.15">
      <c r="A36" s="20"/>
      <c r="B36" s="12" t="s">
        <v>28</v>
      </c>
      <c r="C36" s="5">
        <v>20.353333333333335</v>
      </c>
      <c r="D36">
        <v>24.593333333333334</v>
      </c>
      <c r="E36" s="5">
        <f t="shared" si="1"/>
        <v>4.2399999999999984</v>
      </c>
      <c r="F36" s="5"/>
      <c r="G36" s="5">
        <f t="shared" si="2"/>
        <v>-3.1277777777777791</v>
      </c>
      <c r="H36" s="5">
        <f t="shared" si="0"/>
        <v>8.7408754284070085</v>
      </c>
    </row>
    <row r="37" spans="1:9" x14ac:dyDescent="0.15">
      <c r="A37" s="20"/>
      <c r="B37" s="12" t="s">
        <v>32</v>
      </c>
      <c r="C37" s="5">
        <v>20.476666666666663</v>
      </c>
      <c r="D37">
        <v>24.593333333333334</v>
      </c>
      <c r="E37" s="5">
        <f t="shared" si="1"/>
        <v>4.1166666666666707</v>
      </c>
      <c r="F37" s="5"/>
      <c r="G37" s="5">
        <f t="shared" si="2"/>
        <v>-3.2511111111111068</v>
      </c>
      <c r="H37" s="5">
        <f t="shared" si="0"/>
        <v>9.5209868139022813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>
        <v>21.633333333333336</v>
      </c>
      <c r="E38" s="5">
        <f t="shared" si="1"/>
        <v>1.3100000000000023</v>
      </c>
      <c r="F38" s="5"/>
      <c r="G38" s="5">
        <f t="shared" si="2"/>
        <v>-6.0577777777777753</v>
      </c>
      <c r="H38" s="5">
        <f t="shared" si="0"/>
        <v>66.615120554152583</v>
      </c>
      <c r="I38">
        <f t="shared" si="3"/>
        <v>70.380835296718558</v>
      </c>
    </row>
    <row r="39" spans="1:9" x14ac:dyDescent="0.15">
      <c r="A39" s="20"/>
      <c r="B39" s="12" t="s">
        <v>41</v>
      </c>
      <c r="C39" s="5">
        <v>20.353333333333335</v>
      </c>
      <c r="D39">
        <v>21.5</v>
      </c>
      <c r="E39" s="5">
        <f t="shared" si="1"/>
        <v>1.1466666666666647</v>
      </c>
      <c r="F39" s="5"/>
      <c r="G39" s="5">
        <f t="shared" si="2"/>
        <v>-6.2211111111111128</v>
      </c>
      <c r="H39" s="5">
        <f t="shared" si="0"/>
        <v>74.600381908747323</v>
      </c>
    </row>
    <row r="40" spans="1:9" x14ac:dyDescent="0.15">
      <c r="A40" s="20"/>
      <c r="B40" s="12" t="s">
        <v>45</v>
      </c>
      <c r="C40" s="5">
        <v>20.266666666666666</v>
      </c>
      <c r="D40">
        <v>21.506666666666671</v>
      </c>
      <c r="E40" s="5">
        <f t="shared" si="1"/>
        <v>1.2400000000000055</v>
      </c>
      <c r="F40" s="5"/>
      <c r="G40" s="5">
        <f t="shared" si="2"/>
        <v>-6.127777777777772</v>
      </c>
      <c r="H40" s="5">
        <f t="shared" si="0"/>
        <v>69.927003427255755</v>
      </c>
    </row>
  </sheetData>
  <mergeCells count="25">
    <mergeCell ref="A38:A40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A2:A10"/>
    <mergeCell ref="A11:A19"/>
    <mergeCell ref="A20:A28"/>
    <mergeCell ref="A29:A31"/>
    <mergeCell ref="A32:A34"/>
    <mergeCell ref="C29:D29"/>
    <mergeCell ref="C30:C31"/>
    <mergeCell ref="D30:D31"/>
    <mergeCell ref="A35:A37"/>
    <mergeCell ref="I29:I31"/>
    <mergeCell ref="E29:E31"/>
    <mergeCell ref="F29:F31"/>
    <mergeCell ref="G29:G31"/>
    <mergeCell ref="H29:H31"/>
  </mergeCells>
  <phoneticPr fontId="3" type="noConversion"/>
  <pageMargins left="0.69930555555555596" right="0.69930555555555596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25" workbookViewId="0">
      <selection activeCell="C32" sqref="C32:C40"/>
    </sheetView>
  </sheetViews>
  <sheetFormatPr defaultColWidth="9" defaultRowHeight="13.5" x14ac:dyDescent="0.15"/>
  <cols>
    <col min="2" max="3" width="31.625" customWidth="1"/>
    <col min="5" max="5" width="19.25" customWidth="1"/>
  </cols>
  <sheetData>
    <row r="1" spans="1:5" x14ac:dyDescent="0.15">
      <c r="A1" t="s">
        <v>0</v>
      </c>
      <c r="B1" t="s">
        <v>1</v>
      </c>
      <c r="C1" s="7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26.77</v>
      </c>
      <c r="E2" s="8">
        <f>AVERAGE(D2:D4)</f>
        <v>26.703333333333333</v>
      </c>
    </row>
    <row r="3" spans="1:5" x14ac:dyDescent="0.15">
      <c r="A3" s="14"/>
      <c r="B3" s="14"/>
      <c r="C3" s="11" t="s">
        <v>13</v>
      </c>
      <c r="D3" s="2">
        <v>26.89</v>
      </c>
      <c r="E3" s="8"/>
    </row>
    <row r="4" spans="1:5" x14ac:dyDescent="0.15">
      <c r="A4" s="14"/>
      <c r="B4" s="14"/>
      <c r="C4" s="11" t="s">
        <v>14</v>
      </c>
      <c r="D4" s="2">
        <v>26.45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26.44</v>
      </c>
      <c r="E5" s="8">
        <f>AVERAGE(D5:D7)</f>
        <v>26.703333333333333</v>
      </c>
    </row>
    <row r="6" spans="1:5" x14ac:dyDescent="0.15">
      <c r="A6" s="14"/>
      <c r="B6" s="14"/>
      <c r="C6" s="11" t="s">
        <v>53</v>
      </c>
      <c r="D6" s="2">
        <v>26.89</v>
      </c>
      <c r="E6" s="8"/>
    </row>
    <row r="7" spans="1:5" x14ac:dyDescent="0.15">
      <c r="A7" s="14"/>
      <c r="B7" s="14"/>
      <c r="C7" s="11" t="s">
        <v>54</v>
      </c>
      <c r="D7" s="2">
        <v>26.78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26.56</v>
      </c>
      <c r="E8" s="8">
        <f>AVERAGE(D8:D11)</f>
        <v>25.64</v>
      </c>
    </row>
    <row r="9" spans="1:5" x14ac:dyDescent="0.15">
      <c r="A9" s="14"/>
      <c r="B9" s="14"/>
      <c r="C9" s="11" t="s">
        <v>21</v>
      </c>
      <c r="D9" s="2">
        <v>26.59</v>
      </c>
      <c r="E9" s="8"/>
    </row>
    <row r="10" spans="1:5" x14ac:dyDescent="0.15">
      <c r="A10" s="14"/>
      <c r="B10" s="14"/>
      <c r="C10" s="11" t="s">
        <v>22</v>
      </c>
      <c r="D10" s="2">
        <v>26.76</v>
      </c>
      <c r="E10" s="8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22.65</v>
      </c>
      <c r="E11" s="8">
        <f>AVERAGE(D11:D13)</f>
        <v>22.560000000000002</v>
      </c>
    </row>
    <row r="12" spans="1:5" x14ac:dyDescent="0.15">
      <c r="A12" s="14"/>
      <c r="B12" s="14"/>
      <c r="C12" s="11" t="s">
        <v>59</v>
      </c>
      <c r="D12" s="2">
        <v>22.17</v>
      </c>
      <c r="E12" s="8"/>
    </row>
    <row r="13" spans="1:5" x14ac:dyDescent="0.15">
      <c r="A13" s="14"/>
      <c r="B13" s="14"/>
      <c r="C13" s="11" t="s">
        <v>60</v>
      </c>
      <c r="D13" s="2">
        <v>22.86</v>
      </c>
      <c r="E13" s="8"/>
    </row>
    <row r="14" spans="1:5" x14ac:dyDescent="0.15">
      <c r="A14" s="14"/>
      <c r="B14" s="14" t="s">
        <v>28</v>
      </c>
      <c r="C14" s="11" t="s">
        <v>61</v>
      </c>
      <c r="D14" s="2">
        <v>22.96</v>
      </c>
      <c r="E14" s="8">
        <f>AVERAGE(D14:D16)</f>
        <v>22.709999999999997</v>
      </c>
    </row>
    <row r="15" spans="1:5" x14ac:dyDescent="0.15">
      <c r="A15" s="14"/>
      <c r="B15" s="14"/>
      <c r="C15" s="11" t="s">
        <v>30</v>
      </c>
      <c r="D15" s="2">
        <v>22.68</v>
      </c>
      <c r="E15" s="8"/>
    </row>
    <row r="16" spans="1:5" x14ac:dyDescent="0.15">
      <c r="A16" s="14"/>
      <c r="B16" s="14"/>
      <c r="C16" s="11" t="s">
        <v>31</v>
      </c>
      <c r="D16" s="2">
        <v>22.49</v>
      </c>
      <c r="E16" s="8"/>
    </row>
    <row r="17" spans="1:9" x14ac:dyDescent="0.15">
      <c r="A17" s="14"/>
      <c r="B17" s="14" t="s">
        <v>32</v>
      </c>
      <c r="C17" s="11" t="s">
        <v>62</v>
      </c>
      <c r="D17" s="2">
        <v>22.25</v>
      </c>
      <c r="E17" s="8">
        <f>AVERAGE(D17:D19)</f>
        <v>22.356666666666666</v>
      </c>
    </row>
    <row r="18" spans="1:9" x14ac:dyDescent="0.15">
      <c r="A18" s="14"/>
      <c r="B18" s="14"/>
      <c r="C18" s="11" t="s">
        <v>34</v>
      </c>
      <c r="D18" s="2">
        <v>22.05</v>
      </c>
      <c r="E18" s="8"/>
    </row>
    <row r="19" spans="1:9" x14ac:dyDescent="0.15">
      <c r="A19" s="14"/>
      <c r="B19" s="14"/>
      <c r="C19" s="11" t="s">
        <v>35</v>
      </c>
      <c r="D19" s="2">
        <v>22.77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20.23</v>
      </c>
      <c r="E20" s="8">
        <f>AVERAGE(D20:D22)</f>
        <v>20.16</v>
      </c>
    </row>
    <row r="21" spans="1:9" x14ac:dyDescent="0.15">
      <c r="A21" s="14"/>
      <c r="B21" s="14"/>
      <c r="C21" s="11" t="s">
        <v>39</v>
      </c>
      <c r="D21" s="2">
        <v>20.16</v>
      </c>
      <c r="E21" s="8"/>
    </row>
    <row r="22" spans="1:9" x14ac:dyDescent="0.15">
      <c r="A22" s="14"/>
      <c r="B22" s="14"/>
      <c r="C22" s="11" t="s">
        <v>40</v>
      </c>
      <c r="D22" s="2">
        <v>20.09</v>
      </c>
      <c r="E22" s="8"/>
    </row>
    <row r="23" spans="1:9" x14ac:dyDescent="0.15">
      <c r="A23" s="14"/>
      <c r="B23" s="14" t="s">
        <v>41</v>
      </c>
      <c r="C23" s="11" t="s">
        <v>66</v>
      </c>
      <c r="D23" s="2">
        <v>20.21</v>
      </c>
      <c r="E23" s="8">
        <f>AVERAGE(D23:D25)</f>
        <v>20.356666666666666</v>
      </c>
    </row>
    <row r="24" spans="1:9" x14ac:dyDescent="0.15">
      <c r="A24" s="14"/>
      <c r="B24" s="14"/>
      <c r="C24" s="11" t="s">
        <v>43</v>
      </c>
      <c r="D24" s="2">
        <v>20.84</v>
      </c>
      <c r="E24" s="8"/>
    </row>
    <row r="25" spans="1:9" x14ac:dyDescent="0.15">
      <c r="A25" s="14"/>
      <c r="B25" s="14"/>
      <c r="C25" s="11" t="s">
        <v>44</v>
      </c>
      <c r="D25" s="2">
        <v>20.02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20.58</v>
      </c>
      <c r="E26" s="8">
        <f>AVERAGE(D26:D28)</f>
        <v>20.709999999999997</v>
      </c>
    </row>
    <row r="27" spans="1:9" x14ac:dyDescent="0.15">
      <c r="A27" s="14"/>
      <c r="B27" s="14"/>
      <c r="C27" s="11" t="s">
        <v>47</v>
      </c>
      <c r="D27" s="2">
        <v>20.99</v>
      </c>
      <c r="E27" s="8"/>
    </row>
    <row r="28" spans="1:9" x14ac:dyDescent="0.15">
      <c r="A28" s="14"/>
      <c r="B28" s="14"/>
      <c r="C28" s="11" t="s">
        <v>48</v>
      </c>
      <c r="D28" s="2">
        <v>20.56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86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26.703333333333333</v>
      </c>
      <c r="E32" s="5">
        <f>D32-C32</f>
        <v>6.25</v>
      </c>
      <c r="F32" s="5">
        <f>AVERAGE(E32:E34)</f>
        <v>5.9300000000000006</v>
      </c>
      <c r="G32" s="5">
        <f>E32-$F$32</f>
        <v>0.3199999999999994</v>
      </c>
      <c r="H32" s="5">
        <f t="shared" ref="H32:H40" si="0">2^(-G32)</f>
        <v>0.80106987758962234</v>
      </c>
      <c r="I32">
        <f>AVERAGE(H32:H34)</f>
        <v>1.095324622266632</v>
      </c>
    </row>
    <row r="33" spans="1:9" x14ac:dyDescent="0.15">
      <c r="A33" s="20"/>
      <c r="B33" s="12" t="s">
        <v>70</v>
      </c>
      <c r="C33" s="5">
        <v>20.256666666666664</v>
      </c>
      <c r="D33" s="8">
        <v>26.703333333333333</v>
      </c>
      <c r="E33" s="5">
        <f t="shared" ref="E33:E40" si="1">D33-C33</f>
        <v>6.446666666666669</v>
      </c>
      <c r="F33" s="5"/>
      <c r="G33" s="5">
        <f t="shared" ref="G33:G40" si="2">E33-$F$32</f>
        <v>0.51666666666666838</v>
      </c>
      <c r="H33" s="5">
        <f t="shared" si="0"/>
        <v>0.69898496708950886</v>
      </c>
    </row>
    <row r="34" spans="1:9" x14ac:dyDescent="0.15">
      <c r="A34" s="20"/>
      <c r="B34" s="12" t="s">
        <v>71</v>
      </c>
      <c r="C34" s="5">
        <v>20.546666666666667</v>
      </c>
      <c r="D34" s="8">
        <v>25.64</v>
      </c>
      <c r="E34" s="5">
        <f t="shared" si="1"/>
        <v>5.0933333333333337</v>
      </c>
      <c r="F34" s="5"/>
      <c r="G34" s="5">
        <f t="shared" si="2"/>
        <v>-0.83666666666666689</v>
      </c>
      <c r="H34" s="5">
        <f t="shared" si="0"/>
        <v>1.7859190221207646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22.560000000000002</v>
      </c>
      <c r="E35" s="5">
        <f t="shared" si="1"/>
        <v>2.2200000000000024</v>
      </c>
      <c r="F35" s="5"/>
      <c r="G35" s="5">
        <f t="shared" si="2"/>
        <v>-3.7099999999999982</v>
      </c>
      <c r="H35" s="5">
        <f t="shared" si="0"/>
        <v>13.086432936924483</v>
      </c>
      <c r="I35">
        <f t="shared" ref="I35:I38" si="3">AVERAGE(H35:H37)</f>
        <v>13.851443943212672</v>
      </c>
    </row>
    <row r="36" spans="1:9" x14ac:dyDescent="0.15">
      <c r="A36" s="20"/>
      <c r="B36" s="12" t="s">
        <v>28</v>
      </c>
      <c r="C36" s="5">
        <v>20.353333333333335</v>
      </c>
      <c r="D36" s="8">
        <v>22.709999999999997</v>
      </c>
      <c r="E36" s="5">
        <f t="shared" si="1"/>
        <v>2.356666666666662</v>
      </c>
      <c r="F36" s="5"/>
      <c r="G36" s="5">
        <f t="shared" si="2"/>
        <v>-3.5733333333333386</v>
      </c>
      <c r="H36" s="5">
        <f t="shared" si="0"/>
        <v>11.90366011125152</v>
      </c>
    </row>
    <row r="37" spans="1:9" x14ac:dyDescent="0.15">
      <c r="A37" s="20"/>
      <c r="B37" s="12" t="s">
        <v>32</v>
      </c>
      <c r="C37" s="5">
        <v>20.476666666666663</v>
      </c>
      <c r="D37" s="8">
        <v>22.356666666666666</v>
      </c>
      <c r="E37" s="5">
        <f t="shared" si="1"/>
        <v>1.8800000000000026</v>
      </c>
      <c r="F37" s="5"/>
      <c r="G37" s="5">
        <f t="shared" si="2"/>
        <v>-4.049999999999998</v>
      </c>
      <c r="H37" s="5">
        <f t="shared" si="0"/>
        <v>16.564238781462016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20.16</v>
      </c>
      <c r="E38" s="5">
        <f t="shared" si="1"/>
        <v>-0.163333333333334</v>
      </c>
      <c r="F38" s="5"/>
      <c r="G38" s="5">
        <f t="shared" si="2"/>
        <v>-6.0933333333333346</v>
      </c>
      <c r="H38" s="5">
        <f t="shared" si="0"/>
        <v>68.277263548502944</v>
      </c>
      <c r="I38">
        <f t="shared" si="3"/>
        <v>57.981302466129002</v>
      </c>
    </row>
    <row r="39" spans="1:9" x14ac:dyDescent="0.15">
      <c r="A39" s="20"/>
      <c r="B39" s="12" t="s">
        <v>41</v>
      </c>
      <c r="C39" s="5">
        <v>20.353333333333335</v>
      </c>
      <c r="D39" s="8">
        <v>20.356666666666666</v>
      </c>
      <c r="E39" s="5">
        <f t="shared" si="1"/>
        <v>3.3333333333303017E-3</v>
      </c>
      <c r="F39" s="5"/>
      <c r="G39" s="5">
        <f t="shared" si="2"/>
        <v>-5.9266666666666703</v>
      </c>
      <c r="H39" s="5">
        <f t="shared" si="0"/>
        <v>60.828126573491481</v>
      </c>
    </row>
    <row r="40" spans="1:9" x14ac:dyDescent="0.15">
      <c r="A40" s="20"/>
      <c r="B40" s="12" t="s">
        <v>45</v>
      </c>
      <c r="C40" s="5">
        <v>20.266666666666666</v>
      </c>
      <c r="D40" s="8">
        <v>20.709999999999997</v>
      </c>
      <c r="E40" s="5">
        <f t="shared" si="1"/>
        <v>0.44333333333333158</v>
      </c>
      <c r="F40" s="5"/>
      <c r="G40" s="5">
        <f t="shared" si="2"/>
        <v>-5.486666666666669</v>
      </c>
      <c r="H40" s="5">
        <f t="shared" si="0"/>
        <v>44.838517276392608</v>
      </c>
    </row>
  </sheetData>
  <mergeCells count="25">
    <mergeCell ref="A35:A37"/>
    <mergeCell ref="A38:A40"/>
    <mergeCell ref="C29:D29"/>
    <mergeCell ref="E29:E31"/>
    <mergeCell ref="G29:G31"/>
    <mergeCell ref="H29:H31"/>
    <mergeCell ref="C30:C31"/>
    <mergeCell ref="D30:D31"/>
    <mergeCell ref="A32:A34"/>
    <mergeCell ref="I29:I31"/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F29:F31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workbookViewId="0">
      <selection activeCell="C32" sqref="C32:C40"/>
    </sheetView>
  </sheetViews>
  <sheetFormatPr defaultColWidth="9" defaultRowHeight="13.5" x14ac:dyDescent="0.15"/>
  <cols>
    <col min="2" max="3" width="31.625" customWidth="1"/>
    <col min="5" max="5" width="19.25" customWidth="1"/>
  </cols>
  <sheetData>
    <row r="1" spans="1:8" x14ac:dyDescent="0.15">
      <c r="A1" t="s">
        <v>0</v>
      </c>
      <c r="B1" t="s">
        <v>1</v>
      </c>
      <c r="C1" s="7" t="s">
        <v>9</v>
      </c>
      <c r="D1" s="2" t="s">
        <v>3</v>
      </c>
      <c r="E1" t="s">
        <v>4</v>
      </c>
    </row>
    <row r="2" spans="1:8" x14ac:dyDescent="0.15">
      <c r="A2" s="14" t="s">
        <v>49</v>
      </c>
      <c r="B2" s="14" t="s">
        <v>50</v>
      </c>
      <c r="C2" s="11" t="s">
        <v>51</v>
      </c>
      <c r="D2" s="2">
        <v>25.49</v>
      </c>
      <c r="E2" s="8">
        <f>AVERAGE(D2:D4)</f>
        <v>25.41333333333333</v>
      </c>
      <c r="G2" s="2"/>
      <c r="H2" s="8"/>
    </row>
    <row r="3" spans="1:8" x14ac:dyDescent="0.15">
      <c r="A3" s="14"/>
      <c r="B3" s="14"/>
      <c r="C3" s="11" t="s">
        <v>13</v>
      </c>
      <c r="D3" s="2">
        <v>25.41</v>
      </c>
      <c r="E3" s="8"/>
      <c r="G3" s="2"/>
      <c r="H3" s="8"/>
    </row>
    <row r="4" spans="1:8" x14ac:dyDescent="0.15">
      <c r="A4" s="14"/>
      <c r="B4" s="14"/>
      <c r="C4" s="11" t="s">
        <v>14</v>
      </c>
      <c r="D4" s="2">
        <v>25.34</v>
      </c>
      <c r="E4" s="8"/>
      <c r="G4" s="2"/>
      <c r="H4" s="8"/>
    </row>
    <row r="5" spans="1:8" x14ac:dyDescent="0.15">
      <c r="A5" s="14"/>
      <c r="B5" s="14" t="s">
        <v>15</v>
      </c>
      <c r="C5" s="11" t="s">
        <v>52</v>
      </c>
      <c r="D5" s="2">
        <v>25.47</v>
      </c>
      <c r="E5" s="8">
        <f>AVERAGE(D5:D7)</f>
        <v>25.25</v>
      </c>
      <c r="G5" s="2"/>
      <c r="H5" s="8"/>
    </row>
    <row r="6" spans="1:8" x14ac:dyDescent="0.15">
      <c r="A6" s="14"/>
      <c r="B6" s="14"/>
      <c r="C6" s="11" t="s">
        <v>53</v>
      </c>
      <c r="D6" s="2">
        <v>25.01</v>
      </c>
      <c r="E6" s="8"/>
      <c r="G6" s="2"/>
      <c r="H6" s="8"/>
    </row>
    <row r="7" spans="1:8" x14ac:dyDescent="0.15">
      <c r="A7" s="14"/>
      <c r="B7" s="14"/>
      <c r="C7" s="11" t="s">
        <v>54</v>
      </c>
      <c r="D7" s="2">
        <v>25.27</v>
      </c>
      <c r="E7" s="8"/>
      <c r="G7" s="2"/>
      <c r="H7" s="8"/>
    </row>
    <row r="8" spans="1:8" x14ac:dyDescent="0.15">
      <c r="A8" s="14"/>
      <c r="B8" s="14" t="s">
        <v>19</v>
      </c>
      <c r="C8" s="11" t="s">
        <v>55</v>
      </c>
      <c r="D8" s="2">
        <v>25.85</v>
      </c>
      <c r="E8" s="8">
        <f>AVERAGE(D8:D10)</f>
        <v>25.636666666666667</v>
      </c>
      <c r="G8" s="2"/>
      <c r="H8" s="8"/>
    </row>
    <row r="9" spans="1:8" x14ac:dyDescent="0.15">
      <c r="A9" s="14"/>
      <c r="B9" s="14"/>
      <c r="C9" s="11" t="s">
        <v>21</v>
      </c>
      <c r="D9" s="2">
        <v>25.23</v>
      </c>
      <c r="E9" s="8"/>
      <c r="G9" s="2"/>
      <c r="H9" s="8"/>
    </row>
    <row r="10" spans="1:8" x14ac:dyDescent="0.15">
      <c r="A10" s="14"/>
      <c r="B10" s="14"/>
      <c r="C10" s="11" t="s">
        <v>22</v>
      </c>
      <c r="D10" s="2">
        <v>25.83</v>
      </c>
      <c r="E10" s="8"/>
      <c r="G10" s="2"/>
      <c r="H10" s="8"/>
    </row>
    <row r="11" spans="1:8" x14ac:dyDescent="0.15">
      <c r="A11" s="14" t="s">
        <v>56</v>
      </c>
      <c r="B11" s="14" t="s">
        <v>57</v>
      </c>
      <c r="C11" s="11" t="s">
        <v>58</v>
      </c>
      <c r="D11" s="2">
        <v>21.13</v>
      </c>
      <c r="E11" s="8">
        <f>AVERAGE(D11:D13)</f>
        <v>21.209999999999997</v>
      </c>
    </row>
    <row r="12" spans="1:8" x14ac:dyDescent="0.15">
      <c r="A12" s="14"/>
      <c r="B12" s="14"/>
      <c r="C12" s="11" t="s">
        <v>59</v>
      </c>
      <c r="D12" s="2">
        <v>21.41</v>
      </c>
      <c r="E12" s="8"/>
    </row>
    <row r="13" spans="1:8" x14ac:dyDescent="0.15">
      <c r="A13" s="14"/>
      <c r="B13" s="14"/>
      <c r="C13" s="11" t="s">
        <v>60</v>
      </c>
      <c r="D13" s="2">
        <v>21.09</v>
      </c>
      <c r="E13" s="8"/>
    </row>
    <row r="14" spans="1:8" x14ac:dyDescent="0.15">
      <c r="A14" s="14"/>
      <c r="B14" s="14" t="s">
        <v>28</v>
      </c>
      <c r="C14" s="11" t="s">
        <v>61</v>
      </c>
      <c r="D14" s="2">
        <v>21.19</v>
      </c>
      <c r="E14" s="8">
        <f>AVERAGE(D14:D16)</f>
        <v>21.606666666666666</v>
      </c>
    </row>
    <row r="15" spans="1:8" x14ac:dyDescent="0.15">
      <c r="A15" s="14"/>
      <c r="B15" s="14"/>
      <c r="C15" s="11" t="s">
        <v>30</v>
      </c>
      <c r="D15" s="2">
        <v>21.91</v>
      </c>
      <c r="E15" s="8"/>
    </row>
    <row r="16" spans="1:8" x14ac:dyDescent="0.15">
      <c r="A16" s="14"/>
      <c r="B16" s="14"/>
      <c r="C16" s="11" t="s">
        <v>31</v>
      </c>
      <c r="D16" s="2">
        <v>21.72</v>
      </c>
      <c r="E16" s="8"/>
    </row>
    <row r="17" spans="1:9" x14ac:dyDescent="0.15">
      <c r="A17" s="14"/>
      <c r="B17" s="14" t="s">
        <v>32</v>
      </c>
      <c r="C17" s="11" t="s">
        <v>62</v>
      </c>
      <c r="D17" s="2">
        <v>21.48</v>
      </c>
      <c r="E17" s="8">
        <f>AVERAGE(D17:D19)</f>
        <v>21.409999999999997</v>
      </c>
    </row>
    <row r="18" spans="1:9" x14ac:dyDescent="0.15">
      <c r="A18" s="14"/>
      <c r="B18" s="14"/>
      <c r="C18" s="11" t="s">
        <v>34</v>
      </c>
      <c r="D18" s="2">
        <v>21.29</v>
      </c>
      <c r="E18" s="8"/>
    </row>
    <row r="19" spans="1:9" x14ac:dyDescent="0.15">
      <c r="A19" s="14"/>
      <c r="B19" s="14"/>
      <c r="C19" s="11" t="s">
        <v>35</v>
      </c>
      <c r="D19" s="2">
        <v>21.46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23.39</v>
      </c>
      <c r="E20" s="8">
        <f>AVERAGE(D20:D22)</f>
        <v>23.216666666666669</v>
      </c>
    </row>
    <row r="21" spans="1:9" x14ac:dyDescent="0.15">
      <c r="A21" s="14"/>
      <c r="B21" s="14"/>
      <c r="C21" s="11" t="s">
        <v>39</v>
      </c>
      <c r="D21" s="2">
        <v>23.21</v>
      </c>
      <c r="E21" s="8"/>
    </row>
    <row r="22" spans="1:9" x14ac:dyDescent="0.15">
      <c r="A22" s="14"/>
      <c r="B22" s="14"/>
      <c r="C22" s="11" t="s">
        <v>40</v>
      </c>
      <c r="D22" s="2">
        <v>23.05</v>
      </c>
      <c r="E22" s="8"/>
    </row>
    <row r="23" spans="1:9" x14ac:dyDescent="0.15">
      <c r="A23" s="14"/>
      <c r="B23" s="14" t="s">
        <v>41</v>
      </c>
      <c r="C23" s="11" t="s">
        <v>66</v>
      </c>
      <c r="D23" s="2">
        <v>23.89</v>
      </c>
      <c r="E23" s="8">
        <f>AVERAGE(D23:D25)</f>
        <v>23.776666666666667</v>
      </c>
    </row>
    <row r="24" spans="1:9" x14ac:dyDescent="0.15">
      <c r="A24" s="14"/>
      <c r="B24" s="14"/>
      <c r="C24" s="11" t="s">
        <v>43</v>
      </c>
      <c r="D24" s="2">
        <v>23.75</v>
      </c>
      <c r="E24" s="8"/>
    </row>
    <row r="25" spans="1:9" x14ac:dyDescent="0.15">
      <c r="A25" s="14"/>
      <c r="B25" s="14"/>
      <c r="C25" s="11" t="s">
        <v>44</v>
      </c>
      <c r="D25" s="2">
        <v>23.69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23.5</v>
      </c>
      <c r="E26" s="8">
        <f>AVERAGE(D26:D28)</f>
        <v>23.313333333333333</v>
      </c>
    </row>
    <row r="27" spans="1:9" x14ac:dyDescent="0.15">
      <c r="A27" s="14"/>
      <c r="B27" s="14"/>
      <c r="C27" s="11" t="s">
        <v>47</v>
      </c>
      <c r="D27" s="2">
        <v>23.44</v>
      </c>
      <c r="E27" s="8"/>
    </row>
    <row r="28" spans="1:9" x14ac:dyDescent="0.15">
      <c r="A28" s="14"/>
      <c r="B28" s="14"/>
      <c r="C28" s="11" t="s">
        <v>48</v>
      </c>
      <c r="D28" s="2">
        <v>23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87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13">
        <v>20.453333333333333</v>
      </c>
      <c r="D32" s="8">
        <v>25.41333333333333</v>
      </c>
      <c r="E32" s="5">
        <f>D32-C32</f>
        <v>4.9599999999999973</v>
      </c>
      <c r="F32" s="5">
        <f>AVERAGE(E32:E34)</f>
        <v>5.014444444444444</v>
      </c>
      <c r="G32" s="5">
        <f>E32-$F$32</f>
        <v>-5.4444444444446738E-2</v>
      </c>
      <c r="H32" s="5">
        <f t="shared" ref="H32:H40" si="0">2^(-G32)</f>
        <v>1.0384591346137935</v>
      </c>
      <c r="I32">
        <f>AVERAGE(H32:H34)</f>
        <v>1.0007254822671159</v>
      </c>
    </row>
    <row r="33" spans="1:9" x14ac:dyDescent="0.15">
      <c r="A33" s="20"/>
      <c r="B33" s="12" t="s">
        <v>70</v>
      </c>
      <c r="C33" s="13">
        <v>20.256666666666664</v>
      </c>
      <c r="D33" s="8">
        <v>25.25</v>
      </c>
      <c r="E33" s="5">
        <f t="shared" ref="E33:E40" si="1">D33-C33</f>
        <v>4.9933333333333358</v>
      </c>
      <c r="F33" s="5"/>
      <c r="G33" s="5">
        <f t="shared" ref="G33:G40" si="2">E33-$F$32</f>
        <v>-2.1111111111108194E-2</v>
      </c>
      <c r="H33" s="5">
        <f t="shared" si="0"/>
        <v>1.0147406951994651</v>
      </c>
    </row>
    <row r="34" spans="1:9" x14ac:dyDescent="0.15">
      <c r="A34" s="20"/>
      <c r="B34" s="12" t="s">
        <v>71</v>
      </c>
      <c r="C34" s="13">
        <v>20.546666666666667</v>
      </c>
      <c r="D34" s="8">
        <v>25.636666666666667</v>
      </c>
      <c r="E34" s="5">
        <f t="shared" si="1"/>
        <v>5.09</v>
      </c>
      <c r="F34" s="5"/>
      <c r="G34" s="5">
        <f t="shared" si="2"/>
        <v>7.555555555555582E-2</v>
      </c>
      <c r="H34" s="5">
        <f t="shared" si="0"/>
        <v>0.94897661698808955</v>
      </c>
    </row>
    <row r="35" spans="1:9" x14ac:dyDescent="0.15">
      <c r="A35" s="19" t="s">
        <v>23</v>
      </c>
      <c r="B35" s="12" t="s">
        <v>24</v>
      </c>
      <c r="C35" s="13">
        <v>20.34</v>
      </c>
      <c r="D35" s="8">
        <v>21.209999999999997</v>
      </c>
      <c r="E35" s="5">
        <f t="shared" si="1"/>
        <v>0.86999999999999744</v>
      </c>
      <c r="F35" s="5"/>
      <c r="G35" s="5">
        <f t="shared" si="2"/>
        <v>-4.1444444444444466</v>
      </c>
      <c r="H35" s="5">
        <f t="shared" si="0"/>
        <v>17.684879017267864</v>
      </c>
      <c r="I35">
        <f t="shared" ref="I35:I38" si="3">AVERAGE(H35:H37)</f>
        <v>16.056187015307859</v>
      </c>
    </row>
    <row r="36" spans="1:9" x14ac:dyDescent="0.15">
      <c r="A36" s="20"/>
      <c r="B36" s="12" t="s">
        <v>28</v>
      </c>
      <c r="C36" s="13">
        <v>20.353333333333335</v>
      </c>
      <c r="D36" s="8">
        <v>21.606666666666666</v>
      </c>
      <c r="E36" s="5">
        <f t="shared" si="1"/>
        <v>1.2533333333333303</v>
      </c>
      <c r="F36" s="5"/>
      <c r="G36" s="5">
        <f t="shared" si="2"/>
        <v>-3.7611111111111137</v>
      </c>
      <c r="H36" s="5">
        <f t="shared" si="0"/>
        <v>13.558363134614748</v>
      </c>
    </row>
    <row r="37" spans="1:9" x14ac:dyDescent="0.15">
      <c r="A37" s="20"/>
      <c r="B37" s="12" t="s">
        <v>32</v>
      </c>
      <c r="C37" s="13">
        <v>20.476666666666663</v>
      </c>
      <c r="D37" s="8">
        <v>21.409999999999997</v>
      </c>
      <c r="E37" s="5">
        <f t="shared" si="1"/>
        <v>0.93333333333333357</v>
      </c>
      <c r="F37" s="5"/>
      <c r="G37" s="5">
        <f t="shared" si="2"/>
        <v>-4.0811111111111105</v>
      </c>
      <c r="H37" s="5">
        <f t="shared" si="0"/>
        <v>16.925318894040966</v>
      </c>
    </row>
    <row r="38" spans="1:9" x14ac:dyDescent="0.15">
      <c r="A38" s="19" t="s">
        <v>63</v>
      </c>
      <c r="B38" s="12" t="s">
        <v>64</v>
      </c>
      <c r="C38" s="13">
        <v>20.323333333333334</v>
      </c>
      <c r="D38" s="8">
        <v>23.216666666666669</v>
      </c>
      <c r="E38" s="5">
        <f t="shared" si="1"/>
        <v>2.8933333333333344</v>
      </c>
      <c r="F38" s="5"/>
      <c r="G38" s="5">
        <f t="shared" si="2"/>
        <v>-2.1211111111111096</v>
      </c>
      <c r="H38" s="5">
        <f t="shared" si="0"/>
        <v>4.3502885938816682</v>
      </c>
      <c r="I38">
        <f t="shared" si="3"/>
        <v>3.7582509597410589</v>
      </c>
    </row>
    <row r="39" spans="1:9" x14ac:dyDescent="0.15">
      <c r="A39" s="20"/>
      <c r="B39" s="12" t="s">
        <v>41</v>
      </c>
      <c r="C39" s="13">
        <v>20.353333333333335</v>
      </c>
      <c r="D39" s="8">
        <v>23.776666666666667</v>
      </c>
      <c r="E39" s="5">
        <f t="shared" si="1"/>
        <v>3.423333333333332</v>
      </c>
      <c r="F39" s="5"/>
      <c r="G39" s="5">
        <f t="shared" si="2"/>
        <v>-1.591111111111112</v>
      </c>
      <c r="H39" s="5">
        <f t="shared" si="0"/>
        <v>3.0128129602002356</v>
      </c>
    </row>
    <row r="40" spans="1:9" x14ac:dyDescent="0.15">
      <c r="A40" s="20"/>
      <c r="B40" s="12" t="s">
        <v>45</v>
      </c>
      <c r="C40" s="13">
        <v>20.266666666666666</v>
      </c>
      <c r="D40" s="8">
        <v>23.313333333333333</v>
      </c>
      <c r="E40" s="5">
        <f t="shared" si="1"/>
        <v>3.0466666666666669</v>
      </c>
      <c r="F40" s="5"/>
      <c r="G40" s="5">
        <f t="shared" si="2"/>
        <v>-1.9677777777777772</v>
      </c>
      <c r="H40" s="5">
        <f t="shared" si="0"/>
        <v>3.9116513251412726</v>
      </c>
    </row>
  </sheetData>
  <mergeCells count="25">
    <mergeCell ref="A35:A37"/>
    <mergeCell ref="A38:A40"/>
    <mergeCell ref="C29:D29"/>
    <mergeCell ref="E29:E31"/>
    <mergeCell ref="G29:G31"/>
    <mergeCell ref="H29:H31"/>
    <mergeCell ref="C30:C31"/>
    <mergeCell ref="D30:D31"/>
    <mergeCell ref="A32:A34"/>
    <mergeCell ref="I29:I31"/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F29:F31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22" workbookViewId="0">
      <selection activeCell="C32" sqref="C32:C40"/>
    </sheetView>
  </sheetViews>
  <sheetFormatPr defaultColWidth="9" defaultRowHeight="13.5" x14ac:dyDescent="0.15"/>
  <cols>
    <col min="2" max="3" width="31.625" customWidth="1"/>
    <col min="5" max="5" width="19.25" customWidth="1"/>
  </cols>
  <sheetData>
    <row r="1" spans="1:5" x14ac:dyDescent="0.15">
      <c r="A1" t="s">
        <v>0</v>
      </c>
      <c r="B1" t="s">
        <v>1</v>
      </c>
      <c r="C1" s="7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28.52</v>
      </c>
      <c r="E2" s="8">
        <f>AVERAGE(D2:D4)</f>
        <v>28.213333333333335</v>
      </c>
    </row>
    <row r="3" spans="1:5" x14ac:dyDescent="0.15">
      <c r="A3" s="14"/>
      <c r="B3" s="14"/>
      <c r="C3" s="11" t="s">
        <v>13</v>
      </c>
      <c r="D3" s="2">
        <v>28.04</v>
      </c>
      <c r="E3" s="8"/>
    </row>
    <row r="4" spans="1:5" x14ac:dyDescent="0.15">
      <c r="A4" s="14"/>
      <c r="B4" s="14"/>
      <c r="C4" s="11" t="s">
        <v>14</v>
      </c>
      <c r="D4" s="2">
        <v>28.08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28.02</v>
      </c>
      <c r="E5" s="8">
        <f>AVERAGE(D5:D7)</f>
        <v>28.073333333333334</v>
      </c>
    </row>
    <row r="6" spans="1:5" x14ac:dyDescent="0.15">
      <c r="A6" s="14"/>
      <c r="B6" s="14"/>
      <c r="C6" s="11" t="s">
        <v>53</v>
      </c>
      <c r="D6" s="2">
        <v>28.08</v>
      </c>
      <c r="E6" s="8"/>
    </row>
    <row r="7" spans="1:5" x14ac:dyDescent="0.15">
      <c r="A7" s="14"/>
      <c r="B7" s="14"/>
      <c r="C7" s="11" t="s">
        <v>54</v>
      </c>
      <c r="D7" s="2">
        <v>28.12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28.13</v>
      </c>
      <c r="E8" s="8">
        <f>AVERAGE(D8:D10)</f>
        <v>28.143333333333331</v>
      </c>
    </row>
    <row r="9" spans="1:5" x14ac:dyDescent="0.15">
      <c r="A9" s="14"/>
      <c r="B9" s="14"/>
      <c r="C9" s="11" t="s">
        <v>21</v>
      </c>
      <c r="D9" s="2">
        <v>28.17</v>
      </c>
      <c r="E9" s="8"/>
    </row>
    <row r="10" spans="1:5" x14ac:dyDescent="0.15">
      <c r="A10" s="14"/>
      <c r="B10" s="14"/>
      <c r="C10" s="11" t="s">
        <v>22</v>
      </c>
      <c r="D10" s="2">
        <v>28.13</v>
      </c>
      <c r="E10" s="8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24.37</v>
      </c>
      <c r="E11" s="8">
        <f>AVERAGE(D11:D13)</f>
        <v>24.45</v>
      </c>
    </row>
    <row r="12" spans="1:5" x14ac:dyDescent="0.15">
      <c r="A12" s="14"/>
      <c r="B12" s="14"/>
      <c r="C12" s="11" t="s">
        <v>59</v>
      </c>
      <c r="D12" s="2">
        <v>24.65</v>
      </c>
      <c r="E12" s="8"/>
    </row>
    <row r="13" spans="1:5" x14ac:dyDescent="0.15">
      <c r="A13" s="14"/>
      <c r="B13" s="14"/>
      <c r="C13" s="11" t="s">
        <v>60</v>
      </c>
      <c r="D13" s="2">
        <v>24.33</v>
      </c>
      <c r="E13" s="8"/>
    </row>
    <row r="14" spans="1:5" x14ac:dyDescent="0.15">
      <c r="A14" s="14"/>
      <c r="B14" s="14" t="s">
        <v>28</v>
      </c>
      <c r="C14" s="11" t="s">
        <v>61</v>
      </c>
      <c r="D14" s="2">
        <v>24.43</v>
      </c>
      <c r="E14" s="8">
        <f>AVERAGE(D14:D16)</f>
        <v>24.173333333333332</v>
      </c>
    </row>
    <row r="15" spans="1:5" x14ac:dyDescent="0.15">
      <c r="A15" s="14"/>
      <c r="B15" s="14"/>
      <c r="C15" s="11" t="s">
        <v>30</v>
      </c>
      <c r="D15" s="2">
        <v>24.14</v>
      </c>
      <c r="E15" s="8"/>
    </row>
    <row r="16" spans="1:5" x14ac:dyDescent="0.15">
      <c r="A16" s="14"/>
      <c r="B16" s="14"/>
      <c r="C16" s="11" t="s">
        <v>31</v>
      </c>
      <c r="D16" s="2">
        <v>23.95</v>
      </c>
      <c r="E16" s="8"/>
    </row>
    <row r="17" spans="1:9" x14ac:dyDescent="0.15">
      <c r="A17" s="14"/>
      <c r="B17" s="14" t="s">
        <v>32</v>
      </c>
      <c r="C17" s="11" t="s">
        <v>62</v>
      </c>
      <c r="D17" s="2">
        <v>23.71</v>
      </c>
      <c r="E17" s="8">
        <f>AVERAGE(D17:D19)</f>
        <v>24.16</v>
      </c>
    </row>
    <row r="18" spans="1:9" x14ac:dyDescent="0.15">
      <c r="A18" s="14"/>
      <c r="B18" s="14"/>
      <c r="C18" s="11" t="s">
        <v>34</v>
      </c>
      <c r="D18" s="2">
        <v>24.53</v>
      </c>
      <c r="E18" s="8"/>
    </row>
    <row r="19" spans="1:9" x14ac:dyDescent="0.15">
      <c r="A19" s="14"/>
      <c r="B19" s="14"/>
      <c r="C19" s="11" t="s">
        <v>35</v>
      </c>
      <c r="D19" s="2">
        <v>24.240000000000002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24.27</v>
      </c>
      <c r="E20" s="8">
        <f>AVERAGE(D20:D22)</f>
        <v>23.533333333333331</v>
      </c>
    </row>
    <row r="21" spans="1:9" x14ac:dyDescent="0.15">
      <c r="A21" s="14"/>
      <c r="B21" s="14"/>
      <c r="C21" s="11" t="s">
        <v>39</v>
      </c>
      <c r="D21" s="2">
        <v>23.2</v>
      </c>
      <c r="E21" s="8"/>
    </row>
    <row r="22" spans="1:9" x14ac:dyDescent="0.15">
      <c r="A22" s="14"/>
      <c r="B22" s="14"/>
      <c r="C22" s="11" t="s">
        <v>40</v>
      </c>
      <c r="D22" s="2">
        <v>23.13</v>
      </c>
      <c r="E22" s="8"/>
    </row>
    <row r="23" spans="1:9" x14ac:dyDescent="0.15">
      <c r="A23" s="14"/>
      <c r="B23" s="14" t="s">
        <v>41</v>
      </c>
      <c r="C23" s="11" t="s">
        <v>66</v>
      </c>
      <c r="D23" s="2">
        <v>23.25</v>
      </c>
      <c r="E23" s="8">
        <f>AVERAGE(D23:D25)</f>
        <v>23.373333333333335</v>
      </c>
    </row>
    <row r="24" spans="1:9" x14ac:dyDescent="0.15">
      <c r="A24" s="14"/>
      <c r="B24" s="14"/>
      <c r="C24" s="11" t="s">
        <v>43</v>
      </c>
      <c r="D24" s="2">
        <v>23.81</v>
      </c>
      <c r="E24" s="8"/>
    </row>
    <row r="25" spans="1:9" x14ac:dyDescent="0.15">
      <c r="A25" s="14"/>
      <c r="B25" s="14"/>
      <c r="C25" s="11" t="s">
        <v>44</v>
      </c>
      <c r="D25" s="2">
        <v>23.06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23.61</v>
      </c>
      <c r="E26" s="8">
        <f>AVERAGE(D26:D28)</f>
        <v>23.409999999999997</v>
      </c>
    </row>
    <row r="27" spans="1:9" x14ac:dyDescent="0.15">
      <c r="A27" s="14"/>
      <c r="B27" s="14"/>
      <c r="C27" s="11" t="s">
        <v>47</v>
      </c>
      <c r="D27" s="2">
        <v>23.02</v>
      </c>
      <c r="E27" s="8"/>
    </row>
    <row r="28" spans="1:9" x14ac:dyDescent="0.15">
      <c r="A28" s="14"/>
      <c r="B28" s="14"/>
      <c r="C28" s="11" t="s">
        <v>48</v>
      </c>
      <c r="D28" s="2">
        <v>23.6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88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28.213333333333335</v>
      </c>
      <c r="E32" s="5">
        <f>D32-C32</f>
        <v>7.7600000000000016</v>
      </c>
      <c r="F32" s="5">
        <f>AVERAGE(E32:E34)</f>
        <v>7.7244444444444449</v>
      </c>
      <c r="G32" s="5">
        <f>E32-$F$32</f>
        <v>3.5555555555556673E-2</v>
      </c>
      <c r="H32" s="5">
        <f t="shared" ref="H32:H40" si="0">2^(-G32)</f>
        <v>0.97565598109875262</v>
      </c>
      <c r="I32">
        <f>AVERAGE(H32:H34)</f>
        <v>1.0021140335098051</v>
      </c>
    </row>
    <row r="33" spans="1:9" x14ac:dyDescent="0.15">
      <c r="A33" s="20"/>
      <c r="B33" s="12" t="s">
        <v>70</v>
      </c>
      <c r="C33" s="5">
        <v>20.256666666666664</v>
      </c>
      <c r="D33" s="8">
        <v>28.073333333333334</v>
      </c>
      <c r="E33" s="5">
        <f t="shared" ref="E33:E40" si="1">D33-C33</f>
        <v>7.81666666666667</v>
      </c>
      <c r="F33" s="5"/>
      <c r="G33" s="5">
        <f t="shared" ref="G33:G40" si="2">E33-$F$32</f>
        <v>9.2222222222225092E-2</v>
      </c>
      <c r="H33" s="5">
        <f t="shared" si="0"/>
        <v>0.93807669087978518</v>
      </c>
    </row>
    <row r="34" spans="1:9" x14ac:dyDescent="0.15">
      <c r="A34" s="20"/>
      <c r="B34" s="12" t="s">
        <v>71</v>
      </c>
      <c r="C34" s="5">
        <v>20.546666666666667</v>
      </c>
      <c r="D34" s="8">
        <v>28.143333333333331</v>
      </c>
      <c r="E34" s="5">
        <f t="shared" si="1"/>
        <v>7.596666666666664</v>
      </c>
      <c r="F34" s="5"/>
      <c r="G34" s="5">
        <f t="shared" si="2"/>
        <v>-0.12777777777778088</v>
      </c>
      <c r="H34" s="5">
        <f t="shared" si="0"/>
        <v>1.0926094285508776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24.45</v>
      </c>
      <c r="E35" s="5">
        <f t="shared" si="1"/>
        <v>4.1099999999999994</v>
      </c>
      <c r="F35" s="5"/>
      <c r="G35" s="5">
        <f t="shared" si="2"/>
        <v>-3.6144444444444455</v>
      </c>
      <c r="H35" s="5">
        <f t="shared" si="0"/>
        <v>12.247746684606962</v>
      </c>
      <c r="I35">
        <f t="shared" ref="I35:I38" si="3">AVERAGE(H35:H37)</f>
        <v>14.561610083665505</v>
      </c>
    </row>
    <row r="36" spans="1:9" x14ac:dyDescent="0.15">
      <c r="A36" s="20"/>
      <c r="B36" s="12" t="s">
        <v>28</v>
      </c>
      <c r="C36" s="5">
        <v>20.353333333333335</v>
      </c>
      <c r="D36" s="8">
        <v>24.173333333333332</v>
      </c>
      <c r="E36" s="5">
        <f t="shared" si="1"/>
        <v>3.8199999999999967</v>
      </c>
      <c r="F36" s="5"/>
      <c r="G36" s="5">
        <f t="shared" si="2"/>
        <v>-3.9044444444444482</v>
      </c>
      <c r="H36" s="5">
        <f t="shared" si="0"/>
        <v>14.974588407569991</v>
      </c>
    </row>
    <row r="37" spans="1:9" x14ac:dyDescent="0.15">
      <c r="A37" s="20"/>
      <c r="B37" s="12" t="s">
        <v>32</v>
      </c>
      <c r="C37" s="5">
        <v>20.476666666666663</v>
      </c>
      <c r="D37" s="8">
        <v>24.16</v>
      </c>
      <c r="E37" s="5">
        <f t="shared" si="1"/>
        <v>3.6833333333333371</v>
      </c>
      <c r="F37" s="5"/>
      <c r="G37" s="5">
        <f t="shared" si="2"/>
        <v>-4.0411111111111078</v>
      </c>
      <c r="H37" s="5">
        <f t="shared" si="0"/>
        <v>16.462495158819554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23.533333333333331</v>
      </c>
      <c r="E38" s="5">
        <f t="shared" si="1"/>
        <v>3.2099999999999973</v>
      </c>
      <c r="F38" s="5"/>
      <c r="G38" s="5">
        <f t="shared" si="2"/>
        <v>-4.5144444444444476</v>
      </c>
      <c r="H38" s="5">
        <f t="shared" si="0"/>
        <v>22.855103457447733</v>
      </c>
      <c r="I38">
        <f t="shared" si="3"/>
        <v>24.287797243855138</v>
      </c>
    </row>
    <row r="39" spans="1:9" x14ac:dyDescent="0.15">
      <c r="A39" s="20"/>
      <c r="B39" s="12" t="s">
        <v>41</v>
      </c>
      <c r="C39" s="5">
        <v>20.353333333333335</v>
      </c>
      <c r="D39" s="8">
        <v>23.373333333333335</v>
      </c>
      <c r="E39" s="5">
        <f t="shared" si="1"/>
        <v>3.0199999999999996</v>
      </c>
      <c r="F39" s="5"/>
      <c r="G39" s="5">
        <f t="shared" si="2"/>
        <v>-4.7044444444444453</v>
      </c>
      <c r="H39" s="5">
        <f t="shared" si="0"/>
        <v>26.072272746675289</v>
      </c>
    </row>
    <row r="40" spans="1:9" x14ac:dyDescent="0.15">
      <c r="A40" s="20"/>
      <c r="B40" s="12" t="s">
        <v>45</v>
      </c>
      <c r="C40" s="5">
        <v>20.266666666666666</v>
      </c>
      <c r="D40" s="8">
        <v>23.409999999999997</v>
      </c>
      <c r="E40" s="5">
        <f t="shared" si="1"/>
        <v>3.1433333333333309</v>
      </c>
      <c r="F40" s="5"/>
      <c r="G40" s="5">
        <f t="shared" si="2"/>
        <v>-4.581111111111114</v>
      </c>
      <c r="H40" s="5">
        <f t="shared" si="0"/>
        <v>23.93601552744239</v>
      </c>
    </row>
  </sheetData>
  <mergeCells count="25">
    <mergeCell ref="A35:A37"/>
    <mergeCell ref="A38:A40"/>
    <mergeCell ref="C29:D29"/>
    <mergeCell ref="E29:E31"/>
    <mergeCell ref="G29:G31"/>
    <mergeCell ref="H29:H31"/>
    <mergeCell ref="C30:C31"/>
    <mergeCell ref="D30:D31"/>
    <mergeCell ref="A32:A34"/>
    <mergeCell ref="I29:I31"/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F29:F31"/>
  </mergeCells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22" workbookViewId="0">
      <selection activeCell="C32" sqref="C32:C40"/>
    </sheetView>
  </sheetViews>
  <sheetFormatPr defaultColWidth="9" defaultRowHeight="13.5" x14ac:dyDescent="0.15"/>
  <cols>
    <col min="2" max="3" width="31.625" customWidth="1"/>
    <col min="5" max="5" width="19.25" customWidth="1"/>
  </cols>
  <sheetData>
    <row r="1" spans="1:5" x14ac:dyDescent="0.15">
      <c r="A1" t="s">
        <v>0</v>
      </c>
      <c r="B1" t="s">
        <v>1</v>
      </c>
      <c r="C1" s="7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29.22</v>
      </c>
      <c r="E2" s="8">
        <f>AVERAGE(D2:D4)</f>
        <v>29.213333333333335</v>
      </c>
    </row>
    <row r="3" spans="1:5" x14ac:dyDescent="0.15">
      <c r="A3" s="14"/>
      <c r="B3" s="14"/>
      <c r="C3" s="11" t="s">
        <v>13</v>
      </c>
      <c r="D3" s="2">
        <v>29.14</v>
      </c>
      <c r="E3" s="8"/>
    </row>
    <row r="4" spans="1:5" x14ac:dyDescent="0.15">
      <c r="A4" s="14"/>
      <c r="B4" s="14"/>
      <c r="C4" s="11" t="s">
        <v>14</v>
      </c>
      <c r="D4" s="2">
        <v>29.28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29.27</v>
      </c>
      <c r="E5" s="8">
        <f>AVERAGE(D5:D7)</f>
        <v>29.42</v>
      </c>
    </row>
    <row r="6" spans="1:5" x14ac:dyDescent="0.15">
      <c r="A6" s="14"/>
      <c r="B6" s="14"/>
      <c r="C6" s="11" t="s">
        <v>53</v>
      </c>
      <c r="D6" s="2">
        <v>29.98</v>
      </c>
      <c r="E6" s="8"/>
    </row>
    <row r="7" spans="1:5" x14ac:dyDescent="0.15">
      <c r="A7" s="14"/>
      <c r="B7" s="14"/>
      <c r="C7" s="11" t="s">
        <v>54</v>
      </c>
      <c r="D7" s="2">
        <v>29.01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29.02</v>
      </c>
      <c r="E8" s="8">
        <f>AVERAGE(D8:D10)</f>
        <v>29.033333333333331</v>
      </c>
    </row>
    <row r="9" spans="1:5" x14ac:dyDescent="0.15">
      <c r="A9" s="14"/>
      <c r="B9" s="14"/>
      <c r="C9" s="11" t="s">
        <v>21</v>
      </c>
      <c r="D9" s="2">
        <v>29.06</v>
      </c>
      <c r="E9" s="8"/>
    </row>
    <row r="10" spans="1:5" x14ac:dyDescent="0.15">
      <c r="A10" s="14"/>
      <c r="B10" s="14"/>
      <c r="C10" s="11" t="s">
        <v>22</v>
      </c>
      <c r="D10" s="2">
        <v>29.02</v>
      </c>
      <c r="E10" s="8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26.2</v>
      </c>
      <c r="E11" s="8">
        <f>AVERAGE(D11:D13)</f>
        <v>26.28</v>
      </c>
    </row>
    <row r="12" spans="1:5" x14ac:dyDescent="0.15">
      <c r="A12" s="14"/>
      <c r="B12" s="14"/>
      <c r="C12" s="11" t="s">
        <v>59</v>
      </c>
      <c r="D12" s="2">
        <v>26.47</v>
      </c>
      <c r="E12" s="8"/>
    </row>
    <row r="13" spans="1:5" x14ac:dyDescent="0.15">
      <c r="A13" s="14"/>
      <c r="B13" s="14"/>
      <c r="C13" s="11" t="s">
        <v>60</v>
      </c>
      <c r="D13" s="2">
        <v>26.17</v>
      </c>
      <c r="E13" s="8"/>
    </row>
    <row r="14" spans="1:5" x14ac:dyDescent="0.15">
      <c r="A14" s="14"/>
      <c r="B14" s="14" t="s">
        <v>28</v>
      </c>
      <c r="C14" s="11" t="s">
        <v>61</v>
      </c>
      <c r="D14" s="2">
        <v>26.26</v>
      </c>
      <c r="E14" s="8">
        <f>AVERAGE(D14:D16)</f>
        <v>26.683333333333334</v>
      </c>
    </row>
    <row r="15" spans="1:5" x14ac:dyDescent="0.15">
      <c r="A15" s="14"/>
      <c r="B15" s="14"/>
      <c r="C15" s="11" t="s">
        <v>30</v>
      </c>
      <c r="D15" s="2">
        <v>26.99</v>
      </c>
      <c r="E15" s="8"/>
    </row>
    <row r="16" spans="1:5" x14ac:dyDescent="0.15">
      <c r="A16" s="14"/>
      <c r="B16" s="14"/>
      <c r="C16" s="11" t="s">
        <v>31</v>
      </c>
      <c r="D16" s="2">
        <v>26.8</v>
      </c>
      <c r="E16" s="8"/>
    </row>
    <row r="17" spans="1:9" x14ac:dyDescent="0.15">
      <c r="A17" s="14"/>
      <c r="B17" s="14" t="s">
        <v>32</v>
      </c>
      <c r="C17" s="11" t="s">
        <v>62</v>
      </c>
      <c r="D17" s="2">
        <v>26.58</v>
      </c>
      <c r="E17" s="8">
        <f>AVERAGE(D17:D19)</f>
        <v>26.34</v>
      </c>
    </row>
    <row r="18" spans="1:9" x14ac:dyDescent="0.15">
      <c r="A18" s="14"/>
      <c r="B18" s="14"/>
      <c r="C18" s="11" t="s">
        <v>34</v>
      </c>
      <c r="D18" s="2">
        <v>26.36</v>
      </c>
      <c r="E18" s="8"/>
    </row>
    <row r="19" spans="1:9" x14ac:dyDescent="0.15">
      <c r="A19" s="14"/>
      <c r="B19" s="14"/>
      <c r="C19" s="11" t="s">
        <v>35</v>
      </c>
      <c r="D19" s="2">
        <v>26.08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25.11</v>
      </c>
      <c r="E20" s="8">
        <f>AVERAGE(D20:D22)</f>
        <v>25.376666666666665</v>
      </c>
    </row>
    <row r="21" spans="1:9" x14ac:dyDescent="0.15">
      <c r="A21" s="14"/>
      <c r="B21" s="14"/>
      <c r="C21" s="11" t="s">
        <v>39</v>
      </c>
      <c r="D21" s="2">
        <v>25.04</v>
      </c>
      <c r="E21" s="8"/>
    </row>
    <row r="22" spans="1:9" x14ac:dyDescent="0.15">
      <c r="A22" s="14"/>
      <c r="B22" s="14"/>
      <c r="C22" s="11" t="s">
        <v>40</v>
      </c>
      <c r="D22" s="2">
        <v>25.98</v>
      </c>
      <c r="E22" s="8"/>
    </row>
    <row r="23" spans="1:9" x14ac:dyDescent="0.15">
      <c r="A23" s="14"/>
      <c r="B23" s="14" t="s">
        <v>41</v>
      </c>
      <c r="C23" s="11" t="s">
        <v>66</v>
      </c>
      <c r="D23" s="2">
        <v>25.09</v>
      </c>
      <c r="E23" s="8">
        <f>AVERAGE(D23:D25)</f>
        <v>25.556666666666668</v>
      </c>
    </row>
    <row r="24" spans="1:9" x14ac:dyDescent="0.15">
      <c r="A24" s="14"/>
      <c r="B24" s="14"/>
      <c r="C24" s="11" t="s">
        <v>43</v>
      </c>
      <c r="D24" s="2">
        <v>25.67</v>
      </c>
      <c r="E24" s="8"/>
    </row>
    <row r="25" spans="1:9" x14ac:dyDescent="0.15">
      <c r="A25" s="14"/>
      <c r="B25" s="14"/>
      <c r="C25" s="11" t="s">
        <v>44</v>
      </c>
      <c r="D25" s="2">
        <v>25.91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25.43</v>
      </c>
      <c r="E26" s="8">
        <f>AVERAGE(D26:D28)</f>
        <v>25.573333333333334</v>
      </c>
    </row>
    <row r="27" spans="1:9" x14ac:dyDescent="0.15">
      <c r="A27" s="14"/>
      <c r="B27" s="14"/>
      <c r="C27" s="11" t="s">
        <v>47</v>
      </c>
      <c r="D27" s="2">
        <v>25.87</v>
      </c>
      <c r="E27" s="8"/>
    </row>
    <row r="28" spans="1:9" x14ac:dyDescent="0.15">
      <c r="A28" s="14"/>
      <c r="B28" s="14"/>
      <c r="C28" s="11" t="s">
        <v>48</v>
      </c>
      <c r="D28" s="2">
        <v>25.42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89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29.213333333333335</v>
      </c>
      <c r="E32" s="5">
        <f>D32-C32</f>
        <v>8.7600000000000016</v>
      </c>
      <c r="F32" s="5">
        <f>AVERAGE(E32:E34)</f>
        <v>8.8033333333333346</v>
      </c>
      <c r="G32" s="5">
        <f>E32-$F$32</f>
        <v>-4.3333333333333002E-2</v>
      </c>
      <c r="H32" s="5">
        <f t="shared" ref="H32:H40" si="0">2^(-G32)</f>
        <v>1.0304920203292973</v>
      </c>
      <c r="I32">
        <f>AVERAGE(H32:H34)</f>
        <v>1.0183687407828739</v>
      </c>
    </row>
    <row r="33" spans="1:9" x14ac:dyDescent="0.15">
      <c r="A33" s="20"/>
      <c r="B33" s="12" t="s">
        <v>70</v>
      </c>
      <c r="C33" s="5">
        <v>20.256666666666664</v>
      </c>
      <c r="D33" s="8">
        <v>29.42</v>
      </c>
      <c r="E33" s="5">
        <f t="shared" ref="E33:E40" si="1">D33-C33</f>
        <v>9.1633333333333375</v>
      </c>
      <c r="F33" s="5"/>
      <c r="G33" s="5">
        <f t="shared" ref="G33:G40" si="2">E33-$F$32</f>
        <v>0.36000000000000298</v>
      </c>
      <c r="H33" s="5">
        <f t="shared" si="0"/>
        <v>0.77916457966049824</v>
      </c>
    </row>
    <row r="34" spans="1:9" x14ac:dyDescent="0.15">
      <c r="A34" s="20"/>
      <c r="B34" s="12" t="s">
        <v>71</v>
      </c>
      <c r="C34" s="5">
        <v>20.546666666666667</v>
      </c>
      <c r="D34" s="8">
        <v>29.033333333333331</v>
      </c>
      <c r="E34" s="5">
        <f t="shared" si="1"/>
        <v>8.4866666666666646</v>
      </c>
      <c r="F34" s="5"/>
      <c r="G34" s="5">
        <f t="shared" si="2"/>
        <v>-0.31666666666666998</v>
      </c>
      <c r="H34" s="5">
        <f t="shared" si="0"/>
        <v>1.2454496223588258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26.28</v>
      </c>
      <c r="E35" s="5">
        <f t="shared" si="1"/>
        <v>5.9400000000000013</v>
      </c>
      <c r="F35" s="5"/>
      <c r="G35" s="5">
        <f t="shared" si="2"/>
        <v>-2.8633333333333333</v>
      </c>
      <c r="H35" s="5">
        <f t="shared" si="0"/>
        <v>7.276947151986251</v>
      </c>
      <c r="I35">
        <f t="shared" ref="I35:I38" si="3">AVERAGE(H35:H37)</f>
        <v>6.8347713028358426</v>
      </c>
    </row>
    <row r="36" spans="1:9" x14ac:dyDescent="0.15">
      <c r="A36" s="20"/>
      <c r="B36" s="12" t="s">
        <v>28</v>
      </c>
      <c r="C36" s="5">
        <v>20.353333333333335</v>
      </c>
      <c r="D36" s="8">
        <v>26.683333333333334</v>
      </c>
      <c r="E36" s="5">
        <f t="shared" si="1"/>
        <v>6.3299999999999983</v>
      </c>
      <c r="F36" s="5"/>
      <c r="G36" s="5">
        <f t="shared" si="2"/>
        <v>-2.4733333333333363</v>
      </c>
      <c r="H36" s="5">
        <f t="shared" si="0"/>
        <v>5.5532538019191753</v>
      </c>
    </row>
    <row r="37" spans="1:9" x14ac:dyDescent="0.15">
      <c r="A37" s="20"/>
      <c r="B37" s="12" t="s">
        <v>32</v>
      </c>
      <c r="C37" s="5">
        <v>20.476666666666663</v>
      </c>
      <c r="D37" s="8">
        <v>26.34</v>
      </c>
      <c r="E37" s="5">
        <f t="shared" si="1"/>
        <v>5.8633333333333368</v>
      </c>
      <c r="F37" s="5"/>
      <c r="G37" s="5">
        <f t="shared" si="2"/>
        <v>-2.9399999999999977</v>
      </c>
      <c r="H37" s="5">
        <f t="shared" si="0"/>
        <v>7.6741129546021014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25.376666666666665</v>
      </c>
      <c r="E38" s="5">
        <f t="shared" si="1"/>
        <v>5.053333333333331</v>
      </c>
      <c r="F38" s="5"/>
      <c r="G38" s="5">
        <f t="shared" si="2"/>
        <v>-3.7500000000000036</v>
      </c>
      <c r="H38" s="5">
        <f t="shared" si="0"/>
        <v>13.454342644059468</v>
      </c>
      <c r="I38">
        <f t="shared" si="3"/>
        <v>12.28922454436235</v>
      </c>
    </row>
    <row r="39" spans="1:9" x14ac:dyDescent="0.15">
      <c r="A39" s="20"/>
      <c r="B39" s="12" t="s">
        <v>41</v>
      </c>
      <c r="C39" s="5">
        <v>20.353333333333335</v>
      </c>
      <c r="D39" s="8">
        <v>25.556666666666668</v>
      </c>
      <c r="E39" s="5">
        <f t="shared" si="1"/>
        <v>5.2033333333333331</v>
      </c>
      <c r="F39" s="5"/>
      <c r="G39" s="5">
        <f t="shared" si="2"/>
        <v>-3.6000000000000014</v>
      </c>
      <c r="H39" s="5">
        <f t="shared" si="0"/>
        <v>12.125732532083195</v>
      </c>
    </row>
    <row r="40" spans="1:9" x14ac:dyDescent="0.15">
      <c r="A40" s="20"/>
      <c r="B40" s="12" t="s">
        <v>45</v>
      </c>
      <c r="C40" s="5">
        <v>20.266666666666666</v>
      </c>
      <c r="D40" s="8">
        <v>25.573333333333334</v>
      </c>
      <c r="E40" s="5">
        <f t="shared" si="1"/>
        <v>5.3066666666666684</v>
      </c>
      <c r="F40" s="5"/>
      <c r="G40" s="5">
        <f t="shared" si="2"/>
        <v>-3.4966666666666661</v>
      </c>
      <c r="H40" s="5">
        <f t="shared" si="0"/>
        <v>11.287598456944384</v>
      </c>
    </row>
  </sheetData>
  <mergeCells count="25">
    <mergeCell ref="A35:A37"/>
    <mergeCell ref="A38:A40"/>
    <mergeCell ref="C29:D29"/>
    <mergeCell ref="E29:E31"/>
    <mergeCell ref="G29:G31"/>
    <mergeCell ref="H29:H31"/>
    <mergeCell ref="C30:C31"/>
    <mergeCell ref="D30:D31"/>
    <mergeCell ref="A32:A34"/>
    <mergeCell ref="I29:I31"/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F29:F31"/>
  </mergeCells>
  <phoneticPr fontId="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workbookViewId="0">
      <selection activeCell="C32" sqref="C32:C40"/>
    </sheetView>
  </sheetViews>
  <sheetFormatPr defaultColWidth="9" defaultRowHeight="13.5" x14ac:dyDescent="0.15"/>
  <cols>
    <col min="2" max="3" width="31.625" customWidth="1"/>
    <col min="5" max="5" width="19.25" customWidth="1"/>
  </cols>
  <sheetData>
    <row r="1" spans="1:5" x14ac:dyDescent="0.15">
      <c r="A1" t="s">
        <v>0</v>
      </c>
      <c r="B1" t="s">
        <v>1</v>
      </c>
      <c r="C1" s="7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30.36</v>
      </c>
      <c r="E2" s="8">
        <f>AVERAGE(D2:D4)</f>
        <v>30.44</v>
      </c>
    </row>
    <row r="3" spans="1:5" x14ac:dyDescent="0.15">
      <c r="A3" s="14"/>
      <c r="B3" s="14"/>
      <c r="C3" s="11" t="s">
        <v>13</v>
      </c>
      <c r="D3" s="2">
        <v>30.51</v>
      </c>
      <c r="E3" s="8"/>
    </row>
    <row r="4" spans="1:5" x14ac:dyDescent="0.15">
      <c r="A4" s="14"/>
      <c r="B4" s="14"/>
      <c r="C4" s="11" t="s">
        <v>14</v>
      </c>
      <c r="D4" s="2">
        <v>30.45</v>
      </c>
      <c r="E4" s="8"/>
    </row>
    <row r="5" spans="1:5" x14ac:dyDescent="0.15">
      <c r="A5" s="14"/>
      <c r="B5" s="14" t="s">
        <v>15</v>
      </c>
      <c r="C5" s="11" t="s">
        <v>52</v>
      </c>
      <c r="D5" s="2">
        <v>30.34</v>
      </c>
      <c r="E5" s="8">
        <f>AVERAGE(D5:D7)</f>
        <v>30.706666666666667</v>
      </c>
    </row>
    <row r="6" spans="1:5" x14ac:dyDescent="0.15">
      <c r="A6" s="14"/>
      <c r="B6" s="14"/>
      <c r="C6" s="11" t="s">
        <v>53</v>
      </c>
      <c r="D6" s="2">
        <v>30.89</v>
      </c>
      <c r="E6" s="8"/>
    </row>
    <row r="7" spans="1:5" x14ac:dyDescent="0.15">
      <c r="A7" s="14"/>
      <c r="B7" s="14"/>
      <c r="C7" s="11" t="s">
        <v>54</v>
      </c>
      <c r="D7" s="2">
        <v>30.89</v>
      </c>
      <c r="E7" s="8"/>
    </row>
    <row r="8" spans="1:5" x14ac:dyDescent="0.15">
      <c r="A8" s="14"/>
      <c r="B8" s="14" t="s">
        <v>19</v>
      </c>
      <c r="C8" s="11" t="s">
        <v>55</v>
      </c>
      <c r="D8" s="2">
        <v>30.72</v>
      </c>
      <c r="E8" s="8">
        <f>AVERAGE(D8:D10)</f>
        <v>30.856666666666669</v>
      </c>
    </row>
    <row r="9" spans="1:5" x14ac:dyDescent="0.15">
      <c r="A9" s="14"/>
      <c r="B9" s="14"/>
      <c r="C9" s="11" t="s">
        <v>21</v>
      </c>
      <c r="D9" s="2">
        <v>30.87</v>
      </c>
      <c r="E9" s="8"/>
    </row>
    <row r="10" spans="1:5" x14ac:dyDescent="0.15">
      <c r="A10" s="14"/>
      <c r="B10" s="14"/>
      <c r="C10" s="11" t="s">
        <v>22</v>
      </c>
      <c r="D10" s="2">
        <v>30.98</v>
      </c>
      <c r="E10" s="8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24.89</v>
      </c>
      <c r="E11" s="8">
        <f>AVERAGE(D11:D13)</f>
        <v>24.846666666666668</v>
      </c>
    </row>
    <row r="12" spans="1:5" x14ac:dyDescent="0.15">
      <c r="A12" s="14"/>
      <c r="B12" s="14"/>
      <c r="C12" s="11" t="s">
        <v>59</v>
      </c>
      <c r="D12" s="2">
        <v>24.87</v>
      </c>
      <c r="E12" s="8"/>
    </row>
    <row r="13" spans="1:5" x14ac:dyDescent="0.15">
      <c r="A13" s="14"/>
      <c r="B13" s="14"/>
      <c r="C13" s="11" t="s">
        <v>60</v>
      </c>
      <c r="D13" s="2">
        <v>24.78</v>
      </c>
      <c r="E13" s="8"/>
    </row>
    <row r="14" spans="1:5" x14ac:dyDescent="0.15">
      <c r="A14" s="14"/>
      <c r="B14" s="14" t="s">
        <v>28</v>
      </c>
      <c r="C14" s="11" t="s">
        <v>61</v>
      </c>
      <c r="D14" s="2">
        <v>24.89</v>
      </c>
      <c r="E14" s="8">
        <f>AVERAGE(D14:D16)</f>
        <v>24.826666666666668</v>
      </c>
    </row>
    <row r="15" spans="1:5" x14ac:dyDescent="0.15">
      <c r="A15" s="14"/>
      <c r="B15" s="14"/>
      <c r="C15" s="11" t="s">
        <v>30</v>
      </c>
      <c r="D15" s="2">
        <v>24.68</v>
      </c>
      <c r="E15" s="8"/>
    </row>
    <row r="16" spans="1:5" x14ac:dyDescent="0.15">
      <c r="A16" s="14"/>
      <c r="B16" s="14"/>
      <c r="C16" s="11" t="s">
        <v>31</v>
      </c>
      <c r="D16" s="2">
        <v>24.91</v>
      </c>
      <c r="E16" s="8"/>
    </row>
    <row r="17" spans="1:9" x14ac:dyDescent="0.15">
      <c r="A17" s="14"/>
      <c r="B17" s="14" t="s">
        <v>32</v>
      </c>
      <c r="C17" s="11" t="s">
        <v>62</v>
      </c>
      <c r="D17" s="2">
        <v>24.56</v>
      </c>
      <c r="E17" s="8">
        <f>AVERAGE(D17:D19)</f>
        <v>24.55</v>
      </c>
    </row>
    <row r="18" spans="1:9" x14ac:dyDescent="0.15">
      <c r="A18" s="14"/>
      <c r="B18" s="14"/>
      <c r="C18" s="11" t="s">
        <v>34</v>
      </c>
      <c r="D18" s="2">
        <v>24.19</v>
      </c>
      <c r="E18" s="8"/>
    </row>
    <row r="19" spans="1:9" x14ac:dyDescent="0.15">
      <c r="A19" s="14"/>
      <c r="B19" s="14"/>
      <c r="C19" s="11" t="s">
        <v>35</v>
      </c>
      <c r="D19" s="2">
        <v>24.9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28.89</v>
      </c>
      <c r="E20" s="8">
        <f>AVERAGE(D20:D22)</f>
        <v>28.933333333333334</v>
      </c>
    </row>
    <row r="21" spans="1:9" x14ac:dyDescent="0.15">
      <c r="A21" s="14"/>
      <c r="B21" s="14"/>
      <c r="C21" s="11" t="s">
        <v>39</v>
      </c>
      <c r="D21" s="2">
        <v>28.94</v>
      </c>
      <c r="E21" s="8"/>
    </row>
    <row r="22" spans="1:9" x14ac:dyDescent="0.15">
      <c r="A22" s="14"/>
      <c r="B22" s="14"/>
      <c r="C22" s="11" t="s">
        <v>40</v>
      </c>
      <c r="D22" s="2">
        <v>28.97</v>
      </c>
      <c r="E22" s="8"/>
    </row>
    <row r="23" spans="1:9" x14ac:dyDescent="0.15">
      <c r="A23" s="14"/>
      <c r="B23" s="14" t="s">
        <v>41</v>
      </c>
      <c r="C23" s="11" t="s">
        <v>66</v>
      </c>
      <c r="D23" s="2">
        <v>28.17</v>
      </c>
      <c r="E23" s="8">
        <f>AVERAGE(D23:D25)</f>
        <v>28.24666666666667</v>
      </c>
    </row>
    <row r="24" spans="1:9" x14ac:dyDescent="0.15">
      <c r="A24" s="14"/>
      <c r="B24" s="14"/>
      <c r="C24" s="11" t="s">
        <v>43</v>
      </c>
      <c r="D24" s="2">
        <v>28.46</v>
      </c>
      <c r="E24" s="8"/>
    </row>
    <row r="25" spans="1:9" x14ac:dyDescent="0.15">
      <c r="A25" s="14"/>
      <c r="B25" s="14"/>
      <c r="C25" s="11" t="s">
        <v>44</v>
      </c>
      <c r="D25" s="2">
        <v>28.11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28.47</v>
      </c>
      <c r="E26" s="8">
        <f>AVERAGE(D26:D28)</f>
        <v>28.00333333333333</v>
      </c>
    </row>
    <row r="27" spans="1:9" x14ac:dyDescent="0.15">
      <c r="A27" s="14"/>
      <c r="B27" s="14"/>
      <c r="C27" s="11" t="s">
        <v>47</v>
      </c>
      <c r="D27" s="2">
        <v>27.44</v>
      </c>
      <c r="E27" s="8"/>
    </row>
    <row r="28" spans="1:9" x14ac:dyDescent="0.15">
      <c r="A28" s="14"/>
      <c r="B28" s="14"/>
      <c r="C28" s="11" t="s">
        <v>48</v>
      </c>
      <c r="D28" s="2">
        <v>28.1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90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30.44</v>
      </c>
      <c r="E32" s="5">
        <f>D32-C32</f>
        <v>9.9866666666666681</v>
      </c>
      <c r="F32" s="5">
        <f>AVERAGE(E32:E34)</f>
        <v>10.24888888888889</v>
      </c>
      <c r="G32" s="5">
        <f>E32-$F$32</f>
        <v>-0.26222222222222236</v>
      </c>
      <c r="H32" s="5">
        <f t="shared" ref="H32:H40" si="0">2^(-G32)</f>
        <v>1.1993246347840274</v>
      </c>
      <c r="I32">
        <f>AVERAGE(H32:H34)</f>
        <v>1.0092435344675577</v>
      </c>
    </row>
    <row r="33" spans="1:9" x14ac:dyDescent="0.15">
      <c r="A33" s="20"/>
      <c r="B33" s="12" t="s">
        <v>70</v>
      </c>
      <c r="C33" s="5">
        <v>20.256666666666664</v>
      </c>
      <c r="D33" s="8">
        <v>30.706666666666667</v>
      </c>
      <c r="E33" s="5">
        <f t="shared" ref="E33:E40" si="1">D33-C33</f>
        <v>10.450000000000003</v>
      </c>
      <c r="F33" s="5"/>
      <c r="G33" s="5">
        <f t="shared" ref="G33:G40" si="2">E33-$F$32</f>
        <v>0.20111111111111235</v>
      </c>
      <c r="H33" s="5">
        <f t="shared" si="0"/>
        <v>0.86988035511588657</v>
      </c>
    </row>
    <row r="34" spans="1:9" x14ac:dyDescent="0.15">
      <c r="A34" s="20"/>
      <c r="B34" s="12" t="s">
        <v>71</v>
      </c>
      <c r="C34" s="5">
        <v>20.546666666666667</v>
      </c>
      <c r="D34" s="8">
        <v>30.856666666666669</v>
      </c>
      <c r="E34" s="5">
        <f t="shared" si="1"/>
        <v>10.310000000000002</v>
      </c>
      <c r="F34" s="5"/>
      <c r="G34" s="5">
        <f t="shared" si="2"/>
        <v>6.1111111111111782E-2</v>
      </c>
      <c r="H34" s="5">
        <f t="shared" si="0"/>
        <v>0.95852561350275856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24.846666666666668</v>
      </c>
      <c r="E35" s="5">
        <f t="shared" si="1"/>
        <v>4.5066666666666677</v>
      </c>
      <c r="F35" s="5"/>
      <c r="G35" s="5">
        <f t="shared" si="2"/>
        <v>-5.7422222222222228</v>
      </c>
      <c r="H35" s="5">
        <f t="shared" si="0"/>
        <v>53.528014024417132</v>
      </c>
      <c r="I35">
        <f t="shared" ref="I35:I38" si="3">AVERAGE(H35:H37)</f>
        <v>60.19624564126817</v>
      </c>
    </row>
    <row r="36" spans="1:9" x14ac:dyDescent="0.15">
      <c r="A36" s="20"/>
      <c r="B36" s="12" t="s">
        <v>28</v>
      </c>
      <c r="C36" s="5">
        <v>20.353333333333335</v>
      </c>
      <c r="D36" s="8">
        <v>24.826666666666668</v>
      </c>
      <c r="E36" s="5">
        <f t="shared" si="1"/>
        <v>4.4733333333333327</v>
      </c>
      <c r="F36" s="5"/>
      <c r="G36" s="5">
        <f t="shared" si="2"/>
        <v>-5.7755555555555578</v>
      </c>
      <c r="H36" s="5">
        <f t="shared" si="0"/>
        <v>54.779172043025767</v>
      </c>
    </row>
    <row r="37" spans="1:9" x14ac:dyDescent="0.15">
      <c r="A37" s="20"/>
      <c r="B37" s="12" t="s">
        <v>32</v>
      </c>
      <c r="C37" s="5">
        <v>20.476666666666663</v>
      </c>
      <c r="D37" s="8">
        <v>24.55</v>
      </c>
      <c r="E37" s="5">
        <f t="shared" si="1"/>
        <v>4.0733333333333377</v>
      </c>
      <c r="F37" s="5"/>
      <c r="G37" s="5">
        <f t="shared" si="2"/>
        <v>-6.1755555555555528</v>
      </c>
      <c r="H37" s="5">
        <f t="shared" si="0"/>
        <v>72.281550856361619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28.933333333333334</v>
      </c>
      <c r="E38" s="5">
        <f t="shared" si="1"/>
        <v>8.61</v>
      </c>
      <c r="F38" s="5"/>
      <c r="G38" s="5">
        <f t="shared" si="2"/>
        <v>-1.6388888888888911</v>
      </c>
      <c r="H38" s="5">
        <f t="shared" si="0"/>
        <v>3.1142589061457921</v>
      </c>
      <c r="I38">
        <f t="shared" si="3"/>
        <v>4.6457177407545638</v>
      </c>
    </row>
    <row r="39" spans="1:9" x14ac:dyDescent="0.15">
      <c r="A39" s="20"/>
      <c r="B39" s="12" t="s">
        <v>41</v>
      </c>
      <c r="C39" s="5">
        <v>20.353333333333335</v>
      </c>
      <c r="D39" s="8">
        <v>28.24666666666667</v>
      </c>
      <c r="E39" s="5">
        <f t="shared" si="1"/>
        <v>7.8933333333333344</v>
      </c>
      <c r="F39" s="5"/>
      <c r="G39" s="5">
        <f t="shared" si="2"/>
        <v>-2.3555555555555561</v>
      </c>
      <c r="H39" s="5">
        <f t="shared" si="0"/>
        <v>5.1179127605850638</v>
      </c>
    </row>
    <row r="40" spans="1:9" x14ac:dyDescent="0.15">
      <c r="A40" s="20"/>
      <c r="B40" s="12" t="s">
        <v>45</v>
      </c>
      <c r="C40" s="5">
        <v>20.266666666666666</v>
      </c>
      <c r="D40" s="8">
        <v>28.00333333333333</v>
      </c>
      <c r="E40" s="5">
        <f t="shared" si="1"/>
        <v>7.7366666666666646</v>
      </c>
      <c r="F40" s="5"/>
      <c r="G40" s="5">
        <f t="shared" si="2"/>
        <v>-2.5122222222222259</v>
      </c>
      <c r="H40" s="5">
        <f t="shared" si="0"/>
        <v>5.7049815555328349</v>
      </c>
    </row>
  </sheetData>
  <mergeCells count="25">
    <mergeCell ref="A35:A37"/>
    <mergeCell ref="A38:A40"/>
    <mergeCell ref="C29:D29"/>
    <mergeCell ref="E29:E31"/>
    <mergeCell ref="G29:G31"/>
    <mergeCell ref="H29:H31"/>
    <mergeCell ref="C30:C31"/>
    <mergeCell ref="D30:D31"/>
    <mergeCell ref="A32:A34"/>
    <mergeCell ref="I29:I31"/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F29:F31"/>
  </mergeCells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25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7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32.36</v>
      </c>
      <c r="E2" s="8">
        <f>AVERAGE(D2:D4)</f>
        <v>32.583333333333336</v>
      </c>
    </row>
    <row r="3" spans="1:5" x14ac:dyDescent="0.15">
      <c r="A3" s="14"/>
      <c r="B3" s="14"/>
      <c r="C3" s="11" t="s">
        <v>13</v>
      </c>
      <c r="D3" s="2">
        <v>32.51</v>
      </c>
      <c r="E3" s="8"/>
    </row>
    <row r="4" spans="1:5" x14ac:dyDescent="0.15">
      <c r="A4" s="14"/>
      <c r="B4" s="14"/>
      <c r="C4" s="11" t="s">
        <v>14</v>
      </c>
      <c r="D4" s="2">
        <v>32.880000000000003</v>
      </c>
      <c r="E4" s="8"/>
    </row>
    <row r="5" spans="1:5" x14ac:dyDescent="0.15">
      <c r="A5" s="14"/>
      <c r="B5" s="14" t="s">
        <v>15</v>
      </c>
      <c r="C5" s="11" t="s">
        <v>52</v>
      </c>
      <c r="D5" s="2">
        <v>32.89</v>
      </c>
      <c r="E5" s="8">
        <f>AVERAGE(D5:D7)</f>
        <v>32.413333333333334</v>
      </c>
    </row>
    <row r="6" spans="1:5" x14ac:dyDescent="0.15">
      <c r="A6" s="14"/>
      <c r="B6" s="14"/>
      <c r="C6" s="11" t="s">
        <v>53</v>
      </c>
      <c r="D6" s="2">
        <v>32.159999999999997</v>
      </c>
      <c r="E6" s="8"/>
    </row>
    <row r="7" spans="1:5" x14ac:dyDescent="0.15">
      <c r="A7" s="14"/>
      <c r="B7" s="14"/>
      <c r="C7" s="11" t="s">
        <v>54</v>
      </c>
      <c r="D7" s="2">
        <v>32.19</v>
      </c>
      <c r="E7" s="8"/>
    </row>
    <row r="8" spans="1:5" x14ac:dyDescent="0.15">
      <c r="A8" s="14"/>
      <c r="B8" s="14" t="s">
        <v>19</v>
      </c>
      <c r="C8" s="11" t="s">
        <v>55</v>
      </c>
      <c r="D8" s="2">
        <v>32.67</v>
      </c>
      <c r="E8" s="8">
        <f>AVERAGE(D8:D10)</f>
        <v>32.473333333333336</v>
      </c>
    </row>
    <row r="9" spans="1:5" x14ac:dyDescent="0.15">
      <c r="A9" s="14"/>
      <c r="B9" s="14"/>
      <c r="C9" s="11" t="s">
        <v>21</v>
      </c>
      <c r="D9" s="2">
        <v>32.19</v>
      </c>
      <c r="E9" s="8"/>
    </row>
    <row r="10" spans="1:5" x14ac:dyDescent="0.15">
      <c r="A10" s="14"/>
      <c r="B10" s="14"/>
      <c r="C10" s="11" t="s">
        <v>22</v>
      </c>
      <c r="D10" s="2">
        <v>32.56</v>
      </c>
      <c r="E10" s="8"/>
    </row>
    <row r="11" spans="1:5" x14ac:dyDescent="0.15">
      <c r="A11" s="14" t="s">
        <v>56</v>
      </c>
      <c r="B11" s="14" t="s">
        <v>57</v>
      </c>
      <c r="C11" s="11" t="s">
        <v>58</v>
      </c>
      <c r="D11" s="2">
        <v>26.9</v>
      </c>
      <c r="E11" s="8">
        <f>AVERAGE(D11:D13)</f>
        <v>26.383333333333329</v>
      </c>
    </row>
    <row r="12" spans="1:5" x14ac:dyDescent="0.15">
      <c r="A12" s="14"/>
      <c r="B12" s="14"/>
      <c r="C12" s="11" t="s">
        <v>59</v>
      </c>
      <c r="D12" s="2">
        <v>26.12</v>
      </c>
      <c r="E12" s="8"/>
    </row>
    <row r="13" spans="1:5" x14ac:dyDescent="0.15">
      <c r="A13" s="14"/>
      <c r="B13" s="14"/>
      <c r="C13" s="11" t="s">
        <v>60</v>
      </c>
      <c r="D13" s="2">
        <v>26.13</v>
      </c>
      <c r="E13" s="8"/>
    </row>
    <row r="14" spans="1:5" x14ac:dyDescent="0.15">
      <c r="A14" s="14"/>
      <c r="B14" s="14" t="s">
        <v>28</v>
      </c>
      <c r="C14" s="11" t="s">
        <v>61</v>
      </c>
      <c r="D14" s="2">
        <v>26.97</v>
      </c>
      <c r="E14" s="8">
        <f>AVERAGE(D14:D16)</f>
        <v>26.646666666666665</v>
      </c>
    </row>
    <row r="15" spans="1:5" x14ac:dyDescent="0.15">
      <c r="A15" s="14"/>
      <c r="B15" s="14"/>
      <c r="C15" s="11" t="s">
        <v>30</v>
      </c>
      <c r="D15" s="2">
        <v>26.96</v>
      </c>
      <c r="E15" s="8"/>
    </row>
    <row r="16" spans="1:5" x14ac:dyDescent="0.15">
      <c r="A16" s="14"/>
      <c r="B16" s="14"/>
      <c r="C16" s="11" t="s">
        <v>31</v>
      </c>
      <c r="D16" s="2">
        <v>26.01</v>
      </c>
      <c r="E16" s="8"/>
    </row>
    <row r="17" spans="1:9" x14ac:dyDescent="0.15">
      <c r="A17" s="14"/>
      <c r="B17" s="14" t="s">
        <v>32</v>
      </c>
      <c r="C17" s="11" t="s">
        <v>62</v>
      </c>
      <c r="D17" s="2">
        <v>26.56</v>
      </c>
      <c r="E17" s="8">
        <f>AVERAGE(D17:D19)</f>
        <v>26.55</v>
      </c>
    </row>
    <row r="18" spans="1:9" x14ac:dyDescent="0.15">
      <c r="A18" s="14"/>
      <c r="B18" s="14"/>
      <c r="C18" s="11" t="s">
        <v>34</v>
      </c>
      <c r="D18" s="2">
        <v>26.19</v>
      </c>
      <c r="E18" s="8"/>
    </row>
    <row r="19" spans="1:9" x14ac:dyDescent="0.15">
      <c r="A19" s="14"/>
      <c r="B19" s="14"/>
      <c r="C19" s="11" t="s">
        <v>35</v>
      </c>
      <c r="D19" s="2">
        <v>26.9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27.42</v>
      </c>
      <c r="E20" s="8">
        <f>AVERAGE(D20:D22)</f>
        <v>27.44</v>
      </c>
    </row>
    <row r="21" spans="1:9" x14ac:dyDescent="0.15">
      <c r="A21" s="14"/>
      <c r="B21" s="14"/>
      <c r="C21" s="11" t="s">
        <v>39</v>
      </c>
      <c r="D21" s="2">
        <v>27.34</v>
      </c>
      <c r="E21" s="8"/>
    </row>
    <row r="22" spans="1:9" x14ac:dyDescent="0.15">
      <c r="A22" s="14"/>
      <c r="B22" s="14"/>
      <c r="C22" s="11" t="s">
        <v>40</v>
      </c>
      <c r="D22" s="2">
        <v>27.56</v>
      </c>
      <c r="E22" s="8"/>
    </row>
    <row r="23" spans="1:9" x14ac:dyDescent="0.15">
      <c r="A23" s="14"/>
      <c r="B23" s="14" t="s">
        <v>41</v>
      </c>
      <c r="C23" s="11" t="s">
        <v>66</v>
      </c>
      <c r="D23" s="2">
        <v>27.98</v>
      </c>
      <c r="E23" s="8">
        <f>AVERAGE(D23:D25)</f>
        <v>27.590000000000003</v>
      </c>
    </row>
    <row r="24" spans="1:9" x14ac:dyDescent="0.15">
      <c r="A24" s="14"/>
      <c r="B24" s="14"/>
      <c r="C24" s="11" t="s">
        <v>43</v>
      </c>
      <c r="D24" s="2">
        <v>27.44</v>
      </c>
      <c r="E24" s="8"/>
    </row>
    <row r="25" spans="1:9" x14ac:dyDescent="0.15">
      <c r="A25" s="14"/>
      <c r="B25" s="14"/>
      <c r="C25" s="11" t="s">
        <v>44</v>
      </c>
      <c r="D25" s="2">
        <v>27.35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27.9</v>
      </c>
      <c r="E26" s="8">
        <f>AVERAGE(D26:D28)</f>
        <v>27.75</v>
      </c>
    </row>
    <row r="27" spans="1:9" x14ac:dyDescent="0.15">
      <c r="A27" s="14"/>
      <c r="B27" s="14"/>
      <c r="C27" s="11" t="s">
        <v>47</v>
      </c>
      <c r="D27" s="2">
        <v>27.48</v>
      </c>
      <c r="E27" s="8"/>
    </row>
    <row r="28" spans="1:9" x14ac:dyDescent="0.15">
      <c r="A28" s="14"/>
      <c r="B28" s="14"/>
      <c r="C28" s="11" t="s">
        <v>48</v>
      </c>
      <c r="D28" s="2">
        <v>27.87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91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32.583333333333336</v>
      </c>
      <c r="E32" s="5">
        <f>D32-C32</f>
        <v>12.130000000000003</v>
      </c>
      <c r="F32" s="5">
        <f>AVERAGE(E32:E34)</f>
        <v>12.071111111111113</v>
      </c>
      <c r="G32" s="5">
        <f>E32-$F$32</f>
        <v>5.8888888888889213E-2</v>
      </c>
      <c r="H32" s="5">
        <f t="shared" ref="H32:H40" si="0">2^(-G32)</f>
        <v>0.960003194137103</v>
      </c>
      <c r="I32">
        <f>AVERAGE(H32:H34)</f>
        <v>1.0025765631308134</v>
      </c>
    </row>
    <row r="33" spans="1:9" x14ac:dyDescent="0.15">
      <c r="A33" s="20"/>
      <c r="B33" s="12" t="s">
        <v>70</v>
      </c>
      <c r="C33" s="5">
        <v>20.256666666666664</v>
      </c>
      <c r="D33" s="8">
        <v>32.413333333333334</v>
      </c>
      <c r="E33" s="5">
        <f t="shared" ref="E33:E40" si="1">D33-C33</f>
        <v>12.15666666666667</v>
      </c>
      <c r="F33" s="5"/>
      <c r="G33" s="5">
        <f t="shared" ref="G33:G40" si="2">E33-$F$32</f>
        <v>8.5555555555556495E-2</v>
      </c>
      <c r="H33" s="5">
        <f t="shared" si="0"/>
        <v>0.94242155667609762</v>
      </c>
    </row>
    <row r="34" spans="1:9" x14ac:dyDescent="0.15">
      <c r="A34" s="20"/>
      <c r="B34" s="12" t="s">
        <v>71</v>
      </c>
      <c r="C34" s="5">
        <v>20.546666666666667</v>
      </c>
      <c r="D34" s="8">
        <v>32.473333333333336</v>
      </c>
      <c r="E34" s="5">
        <f t="shared" si="1"/>
        <v>11.926666666666669</v>
      </c>
      <c r="F34" s="5"/>
      <c r="G34" s="5">
        <f t="shared" si="2"/>
        <v>-0.14444444444444393</v>
      </c>
      <c r="H34" s="5">
        <f t="shared" si="0"/>
        <v>1.1053049385792395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26.383333333333329</v>
      </c>
      <c r="E35" s="5">
        <f t="shared" si="1"/>
        <v>6.0433333333333294</v>
      </c>
      <c r="F35" s="5"/>
      <c r="G35" s="5">
        <f t="shared" si="2"/>
        <v>-6.0277777777777839</v>
      </c>
      <c r="H35" s="5">
        <f t="shared" si="0"/>
        <v>65.244201196937539</v>
      </c>
      <c r="I35">
        <f t="shared" ref="I35:I38" si="3">AVERAGE(H35:H37)</f>
        <v>61.336437017219964</v>
      </c>
    </row>
    <row r="36" spans="1:9" x14ac:dyDescent="0.15">
      <c r="A36" s="20"/>
      <c r="B36" s="12" t="s">
        <v>28</v>
      </c>
      <c r="C36" s="5">
        <v>20.353333333333335</v>
      </c>
      <c r="D36" s="8">
        <v>26.646666666666665</v>
      </c>
      <c r="E36" s="5">
        <f t="shared" si="1"/>
        <v>6.2933333333333294</v>
      </c>
      <c r="F36" s="5"/>
      <c r="G36" s="5">
        <f t="shared" si="2"/>
        <v>-5.7777777777777839</v>
      </c>
      <c r="H36" s="5">
        <f t="shared" si="0"/>
        <v>54.863614902596865</v>
      </c>
    </row>
    <row r="37" spans="1:9" x14ac:dyDescent="0.15">
      <c r="A37" s="20"/>
      <c r="B37" s="12" t="s">
        <v>32</v>
      </c>
      <c r="C37" s="5">
        <v>20.476666666666663</v>
      </c>
      <c r="D37" s="8">
        <v>26.55</v>
      </c>
      <c r="E37" s="5">
        <f t="shared" si="1"/>
        <v>6.0733333333333377</v>
      </c>
      <c r="F37" s="5"/>
      <c r="G37" s="5">
        <f t="shared" si="2"/>
        <v>-5.9977777777777757</v>
      </c>
      <c r="H37" s="5">
        <f t="shared" si="0"/>
        <v>63.901494952125503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27.44</v>
      </c>
      <c r="E38" s="5">
        <f t="shared" si="1"/>
        <v>7.1166666666666671</v>
      </c>
      <c r="F38" s="5"/>
      <c r="G38" s="5">
        <f t="shared" si="2"/>
        <v>-4.9544444444444462</v>
      </c>
      <c r="H38" s="5">
        <f t="shared" si="0"/>
        <v>31.005332254637807</v>
      </c>
      <c r="I38">
        <f t="shared" si="3"/>
        <v>27.860978485574861</v>
      </c>
    </row>
    <row r="39" spans="1:9" x14ac:dyDescent="0.15">
      <c r="A39" s="20"/>
      <c r="B39" s="12" t="s">
        <v>41</v>
      </c>
      <c r="C39" s="5">
        <v>20.353333333333335</v>
      </c>
      <c r="D39" s="8">
        <v>27.590000000000003</v>
      </c>
      <c r="E39" s="5">
        <f t="shared" si="1"/>
        <v>7.2366666666666681</v>
      </c>
      <c r="F39" s="5"/>
      <c r="G39" s="5">
        <f t="shared" si="2"/>
        <v>-4.8344444444444452</v>
      </c>
      <c r="H39" s="5">
        <f t="shared" si="0"/>
        <v>28.530723844238807</v>
      </c>
    </row>
    <row r="40" spans="1:9" x14ac:dyDescent="0.15">
      <c r="A40" s="20"/>
      <c r="B40" s="12" t="s">
        <v>45</v>
      </c>
      <c r="C40" s="5">
        <v>20.266666666666666</v>
      </c>
      <c r="D40" s="8">
        <v>27.75</v>
      </c>
      <c r="E40" s="5">
        <f t="shared" si="1"/>
        <v>7.4833333333333343</v>
      </c>
      <c r="F40" s="5"/>
      <c r="G40" s="5">
        <f t="shared" si="2"/>
        <v>-4.5877777777777791</v>
      </c>
      <c r="H40" s="5">
        <f t="shared" si="0"/>
        <v>24.046879357847978</v>
      </c>
    </row>
  </sheetData>
  <mergeCells count="25">
    <mergeCell ref="A35:A37"/>
    <mergeCell ref="A38:A40"/>
    <mergeCell ref="C29:D29"/>
    <mergeCell ref="E29:E31"/>
    <mergeCell ref="G29:G31"/>
    <mergeCell ref="H29:H31"/>
    <mergeCell ref="C30:C31"/>
    <mergeCell ref="D30:D31"/>
    <mergeCell ref="A32:A34"/>
    <mergeCell ref="I29:I31"/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F29:F31"/>
  </mergeCells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28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29.41</v>
      </c>
      <c r="E2" s="8">
        <f>AVERAGE(D2:D4)</f>
        <v>29.426666666666666</v>
      </c>
    </row>
    <row r="3" spans="1:5" x14ac:dyDescent="0.15">
      <c r="A3" s="14"/>
      <c r="B3" s="14"/>
      <c r="C3" s="11" t="s">
        <v>13</v>
      </c>
      <c r="D3" s="2">
        <v>29.42</v>
      </c>
      <c r="E3" s="8"/>
    </row>
    <row r="4" spans="1:5" x14ac:dyDescent="0.15">
      <c r="A4" s="14"/>
      <c r="B4" s="14"/>
      <c r="C4" s="11" t="s">
        <v>14</v>
      </c>
      <c r="D4" s="2">
        <v>29.45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29.46</v>
      </c>
      <c r="E5" s="8">
        <f>AVERAGE(D5:D7)</f>
        <v>29.436666666666667</v>
      </c>
    </row>
    <row r="6" spans="1:5" x14ac:dyDescent="0.15">
      <c r="A6" s="14"/>
      <c r="B6" s="14"/>
      <c r="C6" s="11" t="s">
        <v>17</v>
      </c>
      <c r="D6" s="2">
        <v>29.47</v>
      </c>
      <c r="E6" s="8"/>
    </row>
    <row r="7" spans="1:5" x14ac:dyDescent="0.15">
      <c r="A7" s="14"/>
      <c r="B7" s="14"/>
      <c r="C7" s="11" t="s">
        <v>54</v>
      </c>
      <c r="D7" s="2">
        <v>29.38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29.87</v>
      </c>
      <c r="E8" s="8">
        <f>AVERAGE(D8:D10)</f>
        <v>29.706666666666667</v>
      </c>
    </row>
    <row r="9" spans="1:5" x14ac:dyDescent="0.15">
      <c r="A9" s="14"/>
      <c r="B9" s="14"/>
      <c r="C9" s="11" t="s">
        <v>21</v>
      </c>
      <c r="D9" s="2">
        <v>29.41</v>
      </c>
      <c r="E9" s="8"/>
    </row>
    <row r="10" spans="1:5" x14ac:dyDescent="0.15">
      <c r="A10" s="14"/>
      <c r="B10" s="14"/>
      <c r="C10" s="11" t="s">
        <v>22</v>
      </c>
      <c r="D10" s="2">
        <v>29.84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26.27</v>
      </c>
      <c r="E11" s="8">
        <f>AVERAGE(D11:D13)</f>
        <v>26.586666666666662</v>
      </c>
    </row>
    <row r="12" spans="1:5" x14ac:dyDescent="0.15">
      <c r="A12" s="14"/>
      <c r="B12" s="14"/>
      <c r="C12" s="11" t="s">
        <v>59</v>
      </c>
      <c r="D12" s="2">
        <v>26.74</v>
      </c>
      <c r="E12" s="8"/>
    </row>
    <row r="13" spans="1:5" x14ac:dyDescent="0.15">
      <c r="A13" s="14"/>
      <c r="B13" s="14"/>
      <c r="C13" s="11" t="s">
        <v>27</v>
      </c>
      <c r="D13" s="2">
        <v>26.75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26.74</v>
      </c>
      <c r="E14" s="8">
        <f>AVERAGE(D14:D16)</f>
        <v>26.596666666666664</v>
      </c>
    </row>
    <row r="15" spans="1:5" x14ac:dyDescent="0.15">
      <c r="A15" s="14"/>
      <c r="B15" s="14"/>
      <c r="C15" s="11" t="s">
        <v>30</v>
      </c>
      <c r="D15" s="2">
        <v>26.47</v>
      </c>
      <c r="E15" s="8"/>
    </row>
    <row r="16" spans="1:5" x14ac:dyDescent="0.15">
      <c r="A16" s="14"/>
      <c r="B16" s="14"/>
      <c r="C16" s="11" t="s">
        <v>31</v>
      </c>
      <c r="D16" s="2">
        <v>26.58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26.75</v>
      </c>
      <c r="E17" s="8">
        <f>AVERAGE(D17:D19)</f>
        <v>26.649999999999995</v>
      </c>
    </row>
    <row r="18" spans="1:9" x14ac:dyDescent="0.15">
      <c r="A18" s="14"/>
      <c r="B18" s="14"/>
      <c r="C18" s="11" t="s">
        <v>34</v>
      </c>
      <c r="D18" s="2">
        <v>26.74</v>
      </c>
      <c r="E18" s="8"/>
    </row>
    <row r="19" spans="1:9" x14ac:dyDescent="0.15">
      <c r="A19" s="14"/>
      <c r="B19" s="14"/>
      <c r="C19" s="11" t="s">
        <v>35</v>
      </c>
      <c r="D19" s="2">
        <v>26.46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24.65</v>
      </c>
      <c r="E20" s="8">
        <f>AVERAGE(D20:D22)</f>
        <v>24.666666666666668</v>
      </c>
    </row>
    <row r="21" spans="1:9" x14ac:dyDescent="0.15">
      <c r="A21" s="14"/>
      <c r="B21" s="14"/>
      <c r="C21" s="11" t="s">
        <v>39</v>
      </c>
      <c r="D21" s="2">
        <v>24.57</v>
      </c>
      <c r="E21" s="8"/>
    </row>
    <row r="22" spans="1:9" x14ac:dyDescent="0.15">
      <c r="A22" s="14"/>
      <c r="B22" s="14"/>
      <c r="C22" s="11" t="s">
        <v>40</v>
      </c>
      <c r="D22" s="2">
        <v>24.78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24.65</v>
      </c>
      <c r="E23" s="8">
        <f>AVERAGE(D23:D25)</f>
        <v>24.483333333333331</v>
      </c>
    </row>
    <row r="24" spans="1:9" x14ac:dyDescent="0.15">
      <c r="A24" s="14"/>
      <c r="B24" s="14"/>
      <c r="C24" s="11" t="s">
        <v>43</v>
      </c>
      <c r="D24" s="2">
        <v>24.34</v>
      </c>
      <c r="E24" s="8"/>
    </row>
    <row r="25" spans="1:9" x14ac:dyDescent="0.15">
      <c r="A25" s="14"/>
      <c r="B25" s="14"/>
      <c r="C25" s="11" t="s">
        <v>44</v>
      </c>
      <c r="D25" s="2">
        <v>24.46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24.64</v>
      </c>
      <c r="E26" s="8">
        <f>AVERAGE(D26:D28)</f>
        <v>24.603333333333335</v>
      </c>
    </row>
    <row r="27" spans="1:9" x14ac:dyDescent="0.15">
      <c r="A27" s="14"/>
      <c r="B27" s="14"/>
      <c r="C27" s="11" t="s">
        <v>47</v>
      </c>
      <c r="D27" s="2">
        <v>24.64</v>
      </c>
      <c r="E27" s="8"/>
    </row>
    <row r="28" spans="1:9" x14ac:dyDescent="0.15">
      <c r="A28" s="14"/>
      <c r="B28" s="14"/>
      <c r="C28" s="11" t="s">
        <v>48</v>
      </c>
      <c r="D28" s="2">
        <v>24.53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92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29.426666666666666</v>
      </c>
      <c r="E32" s="5">
        <f>D32-C32</f>
        <v>8.9733333333333327</v>
      </c>
      <c r="F32" s="5">
        <f>AVERAGE(E32:E34)</f>
        <v>9.1044444444444448</v>
      </c>
      <c r="G32" s="5">
        <f>E32-$F$32</f>
        <v>-0.13111111111111207</v>
      </c>
      <c r="H32" s="5">
        <f t="shared" ref="H32:H40" si="0">2^(-G32)</f>
        <v>1.0951368109893982</v>
      </c>
      <c r="I32">
        <f>AVERAGE(H32:H34)</f>
        <v>1.002112421623877</v>
      </c>
    </row>
    <row r="33" spans="1:9" x14ac:dyDescent="0.15">
      <c r="A33" s="20"/>
      <c r="B33" s="12" t="s">
        <v>70</v>
      </c>
      <c r="C33" s="5">
        <v>20.256666666666664</v>
      </c>
      <c r="D33" s="8">
        <v>29.436666666666667</v>
      </c>
      <c r="E33" s="5">
        <f t="shared" ref="E33:E40" si="1">D33-C33</f>
        <v>9.1800000000000033</v>
      </c>
      <c r="F33" s="5"/>
      <c r="G33" s="5">
        <f t="shared" ref="G33:G40" si="2">E33-$F$32</f>
        <v>7.5555555555558485E-2</v>
      </c>
      <c r="H33" s="5">
        <f t="shared" si="0"/>
        <v>0.94897661698808766</v>
      </c>
    </row>
    <row r="34" spans="1:9" x14ac:dyDescent="0.15">
      <c r="A34" s="20"/>
      <c r="B34" s="12" t="s">
        <v>71</v>
      </c>
      <c r="C34" s="5">
        <v>20.546666666666667</v>
      </c>
      <c r="D34" s="8">
        <v>29.706666666666667</v>
      </c>
      <c r="E34" s="5">
        <f t="shared" si="1"/>
        <v>9.16</v>
      </c>
      <c r="F34" s="5"/>
      <c r="G34" s="5">
        <f t="shared" si="2"/>
        <v>5.5555555555555358E-2</v>
      </c>
      <c r="H34" s="5">
        <f t="shared" si="0"/>
        <v>0.96222383689414537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26.586666666666662</v>
      </c>
      <c r="E35" s="5">
        <f t="shared" si="1"/>
        <v>6.2466666666666626</v>
      </c>
      <c r="F35" s="5"/>
      <c r="G35" s="5">
        <f t="shared" si="2"/>
        <v>-2.8577777777777822</v>
      </c>
      <c r="H35" s="5">
        <f t="shared" si="0"/>
        <v>7.2489788403071316</v>
      </c>
      <c r="I35">
        <f t="shared" ref="I35:I38" si="3">AVERAGE(H35:H37)</f>
        <v>7.380567161135839</v>
      </c>
    </row>
    <row r="36" spans="1:9" x14ac:dyDescent="0.15">
      <c r="A36" s="20"/>
      <c r="B36" s="12" t="s">
        <v>28</v>
      </c>
      <c r="C36" s="5">
        <v>20.353333333333335</v>
      </c>
      <c r="D36" s="8">
        <v>26.596666666666664</v>
      </c>
      <c r="E36" s="5">
        <f t="shared" si="1"/>
        <v>6.2433333333333287</v>
      </c>
      <c r="F36" s="5"/>
      <c r="G36" s="5">
        <f t="shared" si="2"/>
        <v>-2.861111111111116</v>
      </c>
      <c r="H36" s="5">
        <f t="shared" si="0"/>
        <v>7.26574690155525</v>
      </c>
    </row>
    <row r="37" spans="1:9" x14ac:dyDescent="0.15">
      <c r="A37" s="20"/>
      <c r="B37" s="12" t="s">
        <v>32</v>
      </c>
      <c r="C37" s="5">
        <v>20.476666666666663</v>
      </c>
      <c r="D37" s="8">
        <v>26.649999999999995</v>
      </c>
      <c r="E37" s="5">
        <f t="shared" si="1"/>
        <v>6.173333333333332</v>
      </c>
      <c r="F37" s="5"/>
      <c r="G37" s="5">
        <f t="shared" si="2"/>
        <v>-2.9311111111111128</v>
      </c>
      <c r="H37" s="5">
        <f t="shared" si="0"/>
        <v>7.6269757415451354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24.666666666666668</v>
      </c>
      <c r="E38" s="5">
        <f t="shared" si="1"/>
        <v>4.3433333333333337</v>
      </c>
      <c r="F38" s="5"/>
      <c r="G38" s="5">
        <f t="shared" si="2"/>
        <v>-4.7611111111111111</v>
      </c>
      <c r="H38" s="5">
        <f t="shared" si="0"/>
        <v>27.116726269229439</v>
      </c>
      <c r="I38">
        <f t="shared" si="3"/>
        <v>28.599066316339048</v>
      </c>
    </row>
    <row r="39" spans="1:9" x14ac:dyDescent="0.15">
      <c r="A39" s="20"/>
      <c r="B39" s="12" t="s">
        <v>41</v>
      </c>
      <c r="C39" s="5">
        <v>20.353333333333335</v>
      </c>
      <c r="D39" s="8">
        <v>24.483333333333331</v>
      </c>
      <c r="E39" s="5">
        <f t="shared" si="1"/>
        <v>4.1299999999999955</v>
      </c>
      <c r="F39" s="5"/>
      <c r="G39" s="5">
        <f t="shared" si="2"/>
        <v>-4.9744444444444493</v>
      </c>
      <c r="H39" s="5">
        <f t="shared" si="0"/>
        <v>31.438150563629634</v>
      </c>
    </row>
    <row r="40" spans="1:9" x14ac:dyDescent="0.15">
      <c r="A40" s="20"/>
      <c r="B40" s="12" t="s">
        <v>45</v>
      </c>
      <c r="C40" s="5">
        <v>20.266666666666666</v>
      </c>
      <c r="D40" s="8">
        <v>24.603333333333335</v>
      </c>
      <c r="E40" s="5">
        <f t="shared" si="1"/>
        <v>4.3366666666666696</v>
      </c>
      <c r="F40" s="5"/>
      <c r="G40" s="5">
        <f t="shared" si="2"/>
        <v>-4.7677777777777752</v>
      </c>
      <c r="H40" s="5">
        <f t="shared" si="0"/>
        <v>27.242322116158078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26.45</v>
      </c>
      <c r="E2" s="8">
        <f>AVERAGE(D2:D4)</f>
        <v>26.38</v>
      </c>
    </row>
    <row r="3" spans="1:5" x14ac:dyDescent="0.15">
      <c r="A3" s="14"/>
      <c r="B3" s="14"/>
      <c r="C3" s="11" t="s">
        <v>13</v>
      </c>
      <c r="D3" s="2">
        <v>26.45</v>
      </c>
      <c r="E3" s="8"/>
    </row>
    <row r="4" spans="1:5" x14ac:dyDescent="0.15">
      <c r="A4" s="14"/>
      <c r="B4" s="14"/>
      <c r="C4" s="11" t="s">
        <v>14</v>
      </c>
      <c r="D4" s="2">
        <v>26.24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26.56</v>
      </c>
      <c r="E5" s="8">
        <f>AVERAGE(D5:D7)</f>
        <v>26.64</v>
      </c>
    </row>
    <row r="6" spans="1:5" x14ac:dyDescent="0.15">
      <c r="A6" s="14"/>
      <c r="B6" s="14"/>
      <c r="C6" s="11" t="s">
        <v>17</v>
      </c>
      <c r="D6" s="2">
        <v>26.47</v>
      </c>
      <c r="E6" s="8"/>
    </row>
    <row r="7" spans="1:5" x14ac:dyDescent="0.15">
      <c r="A7" s="14"/>
      <c r="B7" s="14"/>
      <c r="C7" s="11" t="s">
        <v>54</v>
      </c>
      <c r="D7" s="2">
        <v>26.89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26.56</v>
      </c>
      <c r="E8" s="8">
        <f>AVERAGE(D8:D10)</f>
        <v>26.486666666666665</v>
      </c>
    </row>
    <row r="9" spans="1:5" x14ac:dyDescent="0.15">
      <c r="A9" s="14"/>
      <c r="B9" s="14"/>
      <c r="C9" s="11" t="s">
        <v>21</v>
      </c>
      <c r="D9" s="2">
        <v>26.56</v>
      </c>
      <c r="E9" s="8"/>
    </row>
    <row r="10" spans="1:5" x14ac:dyDescent="0.15">
      <c r="A10" s="14"/>
      <c r="B10" s="14"/>
      <c r="C10" s="11" t="s">
        <v>22</v>
      </c>
      <c r="D10" s="2">
        <v>26.34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21.45</v>
      </c>
      <c r="E11" s="8">
        <f>AVERAGE(D11:D13)</f>
        <v>21.376666666666665</v>
      </c>
    </row>
    <row r="12" spans="1:5" x14ac:dyDescent="0.15">
      <c r="A12" s="14"/>
      <c r="B12" s="14"/>
      <c r="C12" s="11" t="s">
        <v>59</v>
      </c>
      <c r="D12" s="2">
        <v>21.34</v>
      </c>
      <c r="E12" s="8"/>
    </row>
    <row r="13" spans="1:5" x14ac:dyDescent="0.15">
      <c r="A13" s="14"/>
      <c r="B13" s="14"/>
      <c r="C13" s="11" t="s">
        <v>27</v>
      </c>
      <c r="D13" s="2">
        <v>21.34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21.56</v>
      </c>
      <c r="E14" s="8">
        <f>AVERAGE(D14:D16)</f>
        <v>21.45</v>
      </c>
    </row>
    <row r="15" spans="1:5" x14ac:dyDescent="0.15">
      <c r="A15" s="14"/>
      <c r="B15" s="14"/>
      <c r="C15" s="11" t="s">
        <v>30</v>
      </c>
      <c r="D15" s="2">
        <v>21.45</v>
      </c>
      <c r="E15" s="8"/>
    </row>
    <row r="16" spans="1:5" x14ac:dyDescent="0.15">
      <c r="A16" s="14"/>
      <c r="B16" s="14"/>
      <c r="C16" s="11" t="s">
        <v>31</v>
      </c>
      <c r="D16" s="2">
        <v>21.34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21.38</v>
      </c>
      <c r="E17" s="8">
        <f>AVERAGE(D17:D19)</f>
        <v>21.536666666666665</v>
      </c>
    </row>
    <row r="18" spans="1:9" x14ac:dyDescent="0.15">
      <c r="A18" s="14"/>
      <c r="B18" s="14"/>
      <c r="C18" s="11" t="s">
        <v>34</v>
      </c>
      <c r="D18" s="2">
        <v>21.89</v>
      </c>
      <c r="E18" s="8"/>
    </row>
    <row r="19" spans="1:9" x14ac:dyDescent="0.15">
      <c r="A19" s="14"/>
      <c r="B19" s="14"/>
      <c r="C19" s="11" t="s">
        <v>35</v>
      </c>
      <c r="D19" s="2">
        <v>21.34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22.45</v>
      </c>
      <c r="E20" s="8">
        <f>AVERAGE(D20:D22)</f>
        <v>22.376666666666665</v>
      </c>
    </row>
    <row r="21" spans="1:9" x14ac:dyDescent="0.15">
      <c r="A21" s="14"/>
      <c r="B21" s="14"/>
      <c r="C21" s="11" t="s">
        <v>39</v>
      </c>
      <c r="D21" s="2">
        <v>22.34</v>
      </c>
      <c r="E21" s="8"/>
    </row>
    <row r="22" spans="1:9" x14ac:dyDescent="0.15">
      <c r="A22" s="14"/>
      <c r="B22" s="14"/>
      <c r="C22" s="11" t="s">
        <v>40</v>
      </c>
      <c r="D22" s="2">
        <v>22.34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22.56</v>
      </c>
      <c r="E23" s="8">
        <f>AVERAGE(D23:D25)</f>
        <v>22.45</v>
      </c>
    </row>
    <row r="24" spans="1:9" x14ac:dyDescent="0.15">
      <c r="A24" s="14"/>
      <c r="B24" s="14"/>
      <c r="C24" s="11" t="s">
        <v>43</v>
      </c>
      <c r="D24" s="2">
        <v>22.45</v>
      </c>
      <c r="E24" s="8"/>
    </row>
    <row r="25" spans="1:9" x14ac:dyDescent="0.15">
      <c r="A25" s="14"/>
      <c r="B25" s="14"/>
      <c r="C25" s="11" t="s">
        <v>44</v>
      </c>
      <c r="D25" s="2">
        <v>22.34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22.38</v>
      </c>
      <c r="E26" s="8">
        <f>AVERAGE(D26:D28)</f>
        <v>22.536666666666665</v>
      </c>
    </row>
    <row r="27" spans="1:9" x14ac:dyDescent="0.15">
      <c r="A27" s="14"/>
      <c r="B27" s="14"/>
      <c r="C27" s="11" t="s">
        <v>47</v>
      </c>
      <c r="D27" s="2">
        <v>22.89</v>
      </c>
      <c r="E27" s="8"/>
    </row>
    <row r="28" spans="1:9" x14ac:dyDescent="0.15">
      <c r="A28" s="14"/>
      <c r="B28" s="14"/>
      <c r="C28" s="11" t="s">
        <v>48</v>
      </c>
      <c r="D28" s="2">
        <v>22.34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93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26.38</v>
      </c>
      <c r="E32" s="5">
        <f>D32-C32</f>
        <v>5.9266666666666659</v>
      </c>
      <c r="F32" s="5">
        <f>AVERAGE(E32:E34)</f>
        <v>6.083333333333333</v>
      </c>
      <c r="G32" s="5">
        <f>E32-$F$32</f>
        <v>-0.15666666666666718</v>
      </c>
      <c r="H32" s="5">
        <f t="shared" ref="H32:H40" si="0">2^(-G32)</f>
        <v>1.1147086365889223</v>
      </c>
      <c r="I32">
        <f>AVERAGE(H32:H34)</f>
        <v>1.0104716778965031</v>
      </c>
    </row>
    <row r="33" spans="1:9" x14ac:dyDescent="0.15">
      <c r="A33" s="20"/>
      <c r="B33" s="12" t="s">
        <v>70</v>
      </c>
      <c r="C33" s="5">
        <v>20.256666666666664</v>
      </c>
      <c r="D33" s="8">
        <v>26.64</v>
      </c>
      <c r="E33" s="5">
        <f t="shared" ref="E33:E40" si="1">D33-C33</f>
        <v>6.3833333333333364</v>
      </c>
      <c r="F33" s="5"/>
      <c r="G33" s="5">
        <f t="shared" ref="G33:G40" si="2">E33-$F$32</f>
        <v>0.30000000000000338</v>
      </c>
      <c r="H33" s="5">
        <f t="shared" si="0"/>
        <v>0.81225239635623359</v>
      </c>
    </row>
    <row r="34" spans="1:9" x14ac:dyDescent="0.15">
      <c r="A34" s="20"/>
      <c r="B34" s="12" t="s">
        <v>71</v>
      </c>
      <c r="C34" s="5">
        <v>20.546666666666667</v>
      </c>
      <c r="D34" s="8">
        <v>26.486666666666665</v>
      </c>
      <c r="E34" s="5">
        <f t="shared" si="1"/>
        <v>5.9399999999999977</v>
      </c>
      <c r="F34" s="5"/>
      <c r="G34" s="5">
        <f t="shared" si="2"/>
        <v>-0.14333333333333531</v>
      </c>
      <c r="H34" s="5">
        <f t="shared" si="0"/>
        <v>1.1044540007443531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21.376666666666665</v>
      </c>
      <c r="E35" s="5">
        <f t="shared" si="1"/>
        <v>1.0366666666666653</v>
      </c>
      <c r="F35" s="5"/>
      <c r="G35" s="5">
        <f t="shared" si="2"/>
        <v>-5.0466666666666677</v>
      </c>
      <c r="H35" s="5">
        <f t="shared" si="0"/>
        <v>33.052022884780406</v>
      </c>
      <c r="I35">
        <f t="shared" ref="I35:I38" si="3">AVERAGE(H35:H37)</f>
        <v>32.426466779549926</v>
      </c>
    </row>
    <row r="36" spans="1:9" x14ac:dyDescent="0.15">
      <c r="A36" s="20"/>
      <c r="B36" s="12" t="s">
        <v>28</v>
      </c>
      <c r="C36" s="5">
        <v>20.353333333333335</v>
      </c>
      <c r="D36" s="8">
        <v>21.45</v>
      </c>
      <c r="E36" s="5">
        <f t="shared" si="1"/>
        <v>1.096666666666664</v>
      </c>
      <c r="F36" s="5"/>
      <c r="G36" s="5">
        <f t="shared" si="2"/>
        <v>-4.986666666666669</v>
      </c>
      <c r="H36" s="5">
        <f t="shared" si="0"/>
        <v>31.705619624487394</v>
      </c>
    </row>
    <row r="37" spans="1:9" x14ac:dyDescent="0.15">
      <c r="A37" s="20"/>
      <c r="B37" s="12" t="s">
        <v>32</v>
      </c>
      <c r="C37" s="5">
        <v>20.476666666666663</v>
      </c>
      <c r="D37" s="8">
        <v>21.536666666666665</v>
      </c>
      <c r="E37" s="5">
        <f t="shared" si="1"/>
        <v>1.0600000000000023</v>
      </c>
      <c r="F37" s="5"/>
      <c r="G37" s="5">
        <f t="shared" si="2"/>
        <v>-5.0233333333333308</v>
      </c>
      <c r="H37" s="5">
        <f t="shared" si="0"/>
        <v>32.521757829381983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22.376666666666665</v>
      </c>
      <c r="E38" s="5">
        <f t="shared" si="1"/>
        <v>2.053333333333331</v>
      </c>
      <c r="F38" s="5"/>
      <c r="G38" s="5">
        <f t="shared" si="2"/>
        <v>-4.030000000000002</v>
      </c>
      <c r="H38" s="5">
        <f t="shared" si="0"/>
        <v>16.336194011315111</v>
      </c>
      <c r="I38">
        <f t="shared" si="3"/>
        <v>15.415713019699409</v>
      </c>
    </row>
    <row r="39" spans="1:9" x14ac:dyDescent="0.15">
      <c r="A39" s="20"/>
      <c r="B39" s="12" t="s">
        <v>41</v>
      </c>
      <c r="C39" s="5">
        <v>20.353333333333335</v>
      </c>
      <c r="D39" s="8">
        <v>22.45</v>
      </c>
      <c r="E39" s="5">
        <f t="shared" si="1"/>
        <v>2.096666666666664</v>
      </c>
      <c r="F39" s="5"/>
      <c r="G39" s="5">
        <f t="shared" si="2"/>
        <v>-3.986666666666669</v>
      </c>
      <c r="H39" s="5">
        <f t="shared" si="0"/>
        <v>15.852809812243695</v>
      </c>
    </row>
    <row r="40" spans="1:9" x14ac:dyDescent="0.15">
      <c r="A40" s="20"/>
      <c r="B40" s="12" t="s">
        <v>45</v>
      </c>
      <c r="C40" s="5">
        <v>20.266666666666666</v>
      </c>
      <c r="D40" s="8">
        <v>22.536666666666665</v>
      </c>
      <c r="E40" s="5">
        <f t="shared" si="1"/>
        <v>2.2699999999999996</v>
      </c>
      <c r="F40" s="5"/>
      <c r="G40" s="5">
        <f t="shared" si="2"/>
        <v>-3.8133333333333335</v>
      </c>
      <c r="H40" s="5">
        <f t="shared" si="0"/>
        <v>14.058135235539419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30.36</v>
      </c>
      <c r="E2" s="8">
        <f>AVERAGE(D2:D4)</f>
        <v>30.583333333333332</v>
      </c>
    </row>
    <row r="3" spans="1:5" x14ac:dyDescent="0.15">
      <c r="A3" s="14"/>
      <c r="B3" s="14"/>
      <c r="C3" s="11" t="s">
        <v>13</v>
      </c>
      <c r="D3" s="2">
        <v>30.51</v>
      </c>
      <c r="E3" s="8"/>
    </row>
    <row r="4" spans="1:5" x14ac:dyDescent="0.15">
      <c r="A4" s="14"/>
      <c r="B4" s="14"/>
      <c r="C4" s="11" t="s">
        <v>14</v>
      </c>
      <c r="D4" s="2">
        <v>30.88</v>
      </c>
      <c r="E4" s="8"/>
    </row>
    <row r="5" spans="1:5" x14ac:dyDescent="0.15">
      <c r="A5" s="14"/>
      <c r="B5" s="14" t="s">
        <v>15</v>
      </c>
      <c r="C5" s="11" t="s">
        <v>52</v>
      </c>
      <c r="D5" s="2">
        <v>30.89</v>
      </c>
      <c r="E5" s="8">
        <f>AVERAGE(D5:D7)</f>
        <v>30.41333333333333</v>
      </c>
    </row>
    <row r="6" spans="1:5" x14ac:dyDescent="0.15">
      <c r="A6" s="14"/>
      <c r="B6" s="14"/>
      <c r="C6" s="11" t="s">
        <v>17</v>
      </c>
      <c r="D6" s="2">
        <v>30.16</v>
      </c>
      <c r="E6" s="8"/>
    </row>
    <row r="7" spans="1:5" x14ac:dyDescent="0.15">
      <c r="A7" s="14"/>
      <c r="B7" s="14"/>
      <c r="C7" s="11" t="s">
        <v>54</v>
      </c>
      <c r="D7" s="2">
        <v>30.19</v>
      </c>
      <c r="E7" s="8"/>
    </row>
    <row r="8" spans="1:5" x14ac:dyDescent="0.15">
      <c r="A8" s="14"/>
      <c r="B8" s="14" t="s">
        <v>19</v>
      </c>
      <c r="C8" s="11" t="s">
        <v>55</v>
      </c>
      <c r="D8" s="2">
        <v>30.67</v>
      </c>
      <c r="E8" s="8">
        <f>AVERAGE(D8:D10)</f>
        <v>30.566666666666666</v>
      </c>
    </row>
    <row r="9" spans="1:5" x14ac:dyDescent="0.15">
      <c r="A9" s="14"/>
      <c r="B9" s="14"/>
      <c r="C9" s="11" t="s">
        <v>21</v>
      </c>
      <c r="D9" s="2">
        <v>30.19</v>
      </c>
      <c r="E9" s="8"/>
    </row>
    <row r="10" spans="1:5" x14ac:dyDescent="0.15">
      <c r="A10" s="14"/>
      <c r="B10" s="14"/>
      <c r="C10" s="11" t="s">
        <v>22</v>
      </c>
      <c r="D10" s="2">
        <v>30.84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26.49</v>
      </c>
      <c r="E11" s="8">
        <f>AVERAGE(D11:D13)</f>
        <v>26.439999999999998</v>
      </c>
    </row>
    <row r="12" spans="1:5" x14ac:dyDescent="0.15">
      <c r="A12" s="14"/>
      <c r="B12" s="14"/>
      <c r="C12" s="11" t="s">
        <v>59</v>
      </c>
      <c r="D12" s="2">
        <v>26.45</v>
      </c>
      <c r="E12" s="8"/>
    </row>
    <row r="13" spans="1:5" x14ac:dyDescent="0.15">
      <c r="A13" s="14"/>
      <c r="B13" s="14"/>
      <c r="C13" s="11" t="s">
        <v>27</v>
      </c>
      <c r="D13" s="2">
        <v>26.38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26.45</v>
      </c>
      <c r="E14" s="8">
        <f>AVERAGE(D14:D16)</f>
        <v>26.296666666666667</v>
      </c>
    </row>
    <row r="15" spans="1:5" x14ac:dyDescent="0.15">
      <c r="A15" s="14"/>
      <c r="B15" s="14"/>
      <c r="C15" s="11" t="s">
        <v>30</v>
      </c>
      <c r="D15" s="2">
        <v>26.33</v>
      </c>
      <c r="E15" s="8"/>
    </row>
    <row r="16" spans="1:5" x14ac:dyDescent="0.15">
      <c r="A16" s="14"/>
      <c r="B16" s="14"/>
      <c r="C16" s="11" t="s">
        <v>31</v>
      </c>
      <c r="D16" s="2">
        <v>26.11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26.23</v>
      </c>
      <c r="E17" s="8">
        <f>AVERAGE(D17:D19)</f>
        <v>26.173333333333336</v>
      </c>
    </row>
    <row r="18" spans="1:9" x14ac:dyDescent="0.15">
      <c r="A18" s="14"/>
      <c r="B18" s="14"/>
      <c r="C18" s="11" t="s">
        <v>34</v>
      </c>
      <c r="D18" s="2">
        <v>26.14</v>
      </c>
      <c r="E18" s="8"/>
    </row>
    <row r="19" spans="1:9" x14ac:dyDescent="0.15">
      <c r="A19" s="14"/>
      <c r="B19" s="14"/>
      <c r="C19" s="11" t="s">
        <v>35</v>
      </c>
      <c r="D19" s="2">
        <v>26.15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27.42</v>
      </c>
      <c r="E20" s="8">
        <f>AVERAGE(D20:D22)</f>
        <v>27.44</v>
      </c>
    </row>
    <row r="21" spans="1:9" x14ac:dyDescent="0.15">
      <c r="A21" s="14"/>
      <c r="B21" s="14"/>
      <c r="C21" s="11" t="s">
        <v>39</v>
      </c>
      <c r="D21" s="2">
        <v>27.34</v>
      </c>
      <c r="E21" s="8"/>
    </row>
    <row r="22" spans="1:9" x14ac:dyDescent="0.15">
      <c r="A22" s="14"/>
      <c r="B22" s="14"/>
      <c r="C22" s="11" t="s">
        <v>40</v>
      </c>
      <c r="D22" s="2">
        <v>27.56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27.98</v>
      </c>
      <c r="E23" s="8">
        <f>AVERAGE(D23:D25)</f>
        <v>27.590000000000003</v>
      </c>
    </row>
    <row r="24" spans="1:9" x14ac:dyDescent="0.15">
      <c r="A24" s="14"/>
      <c r="B24" s="14"/>
      <c r="C24" s="11" t="s">
        <v>43</v>
      </c>
      <c r="D24" s="2">
        <v>27.44</v>
      </c>
      <c r="E24" s="8"/>
    </row>
    <row r="25" spans="1:9" x14ac:dyDescent="0.15">
      <c r="A25" s="14"/>
      <c r="B25" s="14"/>
      <c r="C25" s="11" t="s">
        <v>44</v>
      </c>
      <c r="D25" s="2">
        <v>27.35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27.9</v>
      </c>
      <c r="E26" s="8">
        <f>AVERAGE(D26:D28)</f>
        <v>27.75</v>
      </c>
    </row>
    <row r="27" spans="1:9" x14ac:dyDescent="0.15">
      <c r="A27" s="14"/>
      <c r="B27" s="14"/>
      <c r="C27" s="11" t="s">
        <v>47</v>
      </c>
      <c r="D27" s="2">
        <v>27.48</v>
      </c>
      <c r="E27" s="8"/>
    </row>
    <row r="28" spans="1:9" x14ac:dyDescent="0.15">
      <c r="A28" s="14"/>
      <c r="B28" s="14"/>
      <c r="C28" s="11" t="s">
        <v>48</v>
      </c>
      <c r="D28" s="2">
        <v>27.87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94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30.583333333333332</v>
      </c>
      <c r="E32" s="5">
        <f>D32-C32</f>
        <v>10.129999999999999</v>
      </c>
      <c r="F32" s="5">
        <f>AVERAGE(E32:E34)</f>
        <v>10.102222222222222</v>
      </c>
      <c r="G32" s="5">
        <f>E32-$F$32</f>
        <v>2.7777777777776791E-2</v>
      </c>
      <c r="H32" s="5">
        <f t="shared" ref="H32:H40" si="0">2^(-G32)</f>
        <v>0.98093008766891554</v>
      </c>
      <c r="I32">
        <f>AVERAGE(H32:H34)</f>
        <v>1.000847576122835</v>
      </c>
    </row>
    <row r="33" spans="1:9" x14ac:dyDescent="0.15">
      <c r="A33" s="20"/>
      <c r="B33" s="12" t="s">
        <v>70</v>
      </c>
      <c r="C33" s="5">
        <v>20.256666666666664</v>
      </c>
      <c r="D33" s="8">
        <v>30.41333333333333</v>
      </c>
      <c r="E33" s="5">
        <f t="shared" ref="E33:E40" si="1">D33-C33</f>
        <v>10.156666666666666</v>
      </c>
      <c r="F33" s="5"/>
      <c r="G33" s="5">
        <f t="shared" ref="G33:G40" si="2">E33-$F$32</f>
        <v>5.4444444444444073E-2</v>
      </c>
      <c r="H33" s="5">
        <f t="shared" si="0"/>
        <v>0.96296519205053299</v>
      </c>
    </row>
    <row r="34" spans="1:9" x14ac:dyDescent="0.15">
      <c r="A34" s="20"/>
      <c r="B34" s="12" t="s">
        <v>71</v>
      </c>
      <c r="C34" s="5">
        <v>20.546666666666667</v>
      </c>
      <c r="D34" s="8">
        <v>30.566666666666666</v>
      </c>
      <c r="E34" s="5">
        <f t="shared" si="1"/>
        <v>10.02</v>
      </c>
      <c r="F34" s="5"/>
      <c r="G34" s="5">
        <f t="shared" si="2"/>
        <v>-8.2222222222222641E-2</v>
      </c>
      <c r="H34" s="5">
        <f t="shared" si="0"/>
        <v>1.0586474486490565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26.439999999999998</v>
      </c>
      <c r="E35" s="5">
        <f t="shared" si="1"/>
        <v>6.0999999999999979</v>
      </c>
      <c r="F35" s="5"/>
      <c r="G35" s="5">
        <f t="shared" si="2"/>
        <v>-4.0022222222222243</v>
      </c>
      <c r="H35" s="5">
        <f t="shared" si="0"/>
        <v>16.024664223695741</v>
      </c>
      <c r="I35">
        <f t="shared" ref="I35:I38" si="3">AVERAGE(H35:H37)</f>
        <v>18.360359363180809</v>
      </c>
    </row>
    <row r="36" spans="1:9" x14ac:dyDescent="0.15">
      <c r="A36" s="20"/>
      <c r="B36" s="12" t="s">
        <v>28</v>
      </c>
      <c r="C36" s="5">
        <v>20.353333333333335</v>
      </c>
      <c r="D36" s="8">
        <v>26.296666666666667</v>
      </c>
      <c r="E36" s="5">
        <f t="shared" si="1"/>
        <v>5.9433333333333316</v>
      </c>
      <c r="F36" s="5"/>
      <c r="G36" s="5">
        <f t="shared" si="2"/>
        <v>-4.1588888888888906</v>
      </c>
      <c r="H36" s="5">
        <f t="shared" si="0"/>
        <v>17.862831608591147</v>
      </c>
    </row>
    <row r="37" spans="1:9" x14ac:dyDescent="0.15">
      <c r="A37" s="20"/>
      <c r="B37" s="12" t="s">
        <v>32</v>
      </c>
      <c r="C37" s="5">
        <v>20.476666666666663</v>
      </c>
      <c r="D37" s="8">
        <v>26.173333333333336</v>
      </c>
      <c r="E37" s="5">
        <f t="shared" si="1"/>
        <v>5.6966666666666725</v>
      </c>
      <c r="F37" s="5"/>
      <c r="G37" s="5">
        <f t="shared" si="2"/>
        <v>-4.4055555555555497</v>
      </c>
      <c r="H37" s="5">
        <f t="shared" si="0"/>
        <v>21.193582257255542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27.44</v>
      </c>
      <c r="E38" s="5">
        <f t="shared" si="1"/>
        <v>7.1166666666666671</v>
      </c>
      <c r="F38" s="5"/>
      <c r="G38" s="5">
        <f t="shared" si="2"/>
        <v>-2.9855555555555551</v>
      </c>
      <c r="H38" s="5">
        <f t="shared" si="0"/>
        <v>7.9203026282853317</v>
      </c>
      <c r="I38">
        <f t="shared" si="3"/>
        <v>7.1170784210155356</v>
      </c>
    </row>
    <row r="39" spans="1:9" x14ac:dyDescent="0.15">
      <c r="A39" s="20"/>
      <c r="B39" s="12" t="s">
        <v>41</v>
      </c>
      <c r="C39" s="5">
        <v>20.353333333333335</v>
      </c>
      <c r="D39" s="8">
        <v>27.590000000000003</v>
      </c>
      <c r="E39" s="5">
        <f t="shared" si="1"/>
        <v>7.2366666666666681</v>
      </c>
      <c r="F39" s="5"/>
      <c r="G39" s="5">
        <f t="shared" si="2"/>
        <v>-2.8655555555555541</v>
      </c>
      <c r="H39" s="5">
        <f t="shared" si="0"/>
        <v>7.288164667759899</v>
      </c>
    </row>
    <row r="40" spans="1:9" x14ac:dyDescent="0.15">
      <c r="A40" s="20"/>
      <c r="B40" s="12" t="s">
        <v>45</v>
      </c>
      <c r="C40" s="5">
        <v>20.266666666666666</v>
      </c>
      <c r="D40" s="8">
        <v>27.75</v>
      </c>
      <c r="E40" s="5">
        <f t="shared" si="1"/>
        <v>7.4833333333333343</v>
      </c>
      <c r="F40" s="5"/>
      <c r="G40" s="5">
        <f t="shared" si="2"/>
        <v>-2.6188888888888879</v>
      </c>
      <c r="H40" s="5">
        <f t="shared" si="0"/>
        <v>6.142767967001376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26.24</v>
      </c>
      <c r="E2" s="8">
        <f>AVERAGE(D2:D4)</f>
        <v>26.373333333333335</v>
      </c>
    </row>
    <row r="3" spans="1:5" x14ac:dyDescent="0.15">
      <c r="A3" s="14"/>
      <c r="B3" s="14"/>
      <c r="C3" s="11" t="s">
        <v>13</v>
      </c>
      <c r="D3" s="2">
        <v>26.34</v>
      </c>
      <c r="E3" s="8"/>
    </row>
    <row r="4" spans="1:5" x14ac:dyDescent="0.15">
      <c r="A4" s="14"/>
      <c r="B4" s="14"/>
      <c r="C4" s="11" t="s">
        <v>14</v>
      </c>
      <c r="D4" s="2">
        <v>26.54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26.72</v>
      </c>
      <c r="E5" s="8">
        <f>AVERAGE(D5:D7)</f>
        <v>26.396666666666665</v>
      </c>
    </row>
    <row r="6" spans="1:5" x14ac:dyDescent="0.15">
      <c r="A6" s="14"/>
      <c r="B6" s="14"/>
      <c r="C6" s="11" t="s">
        <v>17</v>
      </c>
      <c r="D6" s="2">
        <v>26.33</v>
      </c>
      <c r="E6" s="8"/>
    </row>
    <row r="7" spans="1:5" x14ac:dyDescent="0.15">
      <c r="A7" s="14"/>
      <c r="B7" s="14"/>
      <c r="C7" s="11" t="s">
        <v>54</v>
      </c>
      <c r="D7" s="2">
        <v>26.14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26.34</v>
      </c>
      <c r="E8" s="8">
        <f>AVERAGE(D8:D10)</f>
        <v>26.256666666666664</v>
      </c>
    </row>
    <row r="9" spans="1:5" x14ac:dyDescent="0.15">
      <c r="A9" s="14"/>
      <c r="B9" s="14"/>
      <c r="C9" s="11" t="s">
        <v>21</v>
      </c>
      <c r="D9" s="2">
        <v>26.31</v>
      </c>
      <c r="E9" s="8"/>
    </row>
    <row r="10" spans="1:5" x14ac:dyDescent="0.15">
      <c r="A10" s="14"/>
      <c r="B10" s="14"/>
      <c r="C10" s="11" t="s">
        <v>22</v>
      </c>
      <c r="D10" s="2">
        <v>26.12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25.32</v>
      </c>
      <c r="E11" s="8">
        <f>AVERAGE(D11:D13)</f>
        <v>25.77</v>
      </c>
    </row>
    <row r="12" spans="1:5" x14ac:dyDescent="0.15">
      <c r="A12" s="14"/>
      <c r="B12" s="14"/>
      <c r="C12" s="11" t="s">
        <v>59</v>
      </c>
      <c r="D12" s="2">
        <v>25.98</v>
      </c>
      <c r="E12" s="8"/>
    </row>
    <row r="13" spans="1:5" x14ac:dyDescent="0.15">
      <c r="A13" s="14"/>
      <c r="B13" s="14"/>
      <c r="C13" s="11" t="s">
        <v>27</v>
      </c>
      <c r="D13" s="2">
        <v>26.01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26.01</v>
      </c>
      <c r="E14" s="8">
        <f>AVERAGE(D14:D16)</f>
        <v>25.993333333333336</v>
      </c>
    </row>
    <row r="15" spans="1:5" x14ac:dyDescent="0.15">
      <c r="A15" s="14"/>
      <c r="B15" s="14"/>
      <c r="C15" s="11" t="s">
        <v>30</v>
      </c>
      <c r="D15" s="2">
        <v>25.98</v>
      </c>
      <c r="E15" s="8"/>
    </row>
    <row r="16" spans="1:5" x14ac:dyDescent="0.15">
      <c r="A16" s="14"/>
      <c r="B16" s="14"/>
      <c r="C16" s="11" t="s">
        <v>31</v>
      </c>
      <c r="D16" s="2">
        <v>25.99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25.98</v>
      </c>
      <c r="E17" s="8">
        <f>AVERAGE(D17:D19)</f>
        <v>26.03</v>
      </c>
    </row>
    <row r="18" spans="1:9" x14ac:dyDescent="0.15">
      <c r="A18" s="14"/>
      <c r="B18" s="14"/>
      <c r="C18" s="11" t="s">
        <v>34</v>
      </c>
      <c r="D18" s="2">
        <v>26.02</v>
      </c>
      <c r="E18" s="8"/>
    </row>
    <row r="19" spans="1:9" x14ac:dyDescent="0.15">
      <c r="A19" s="14"/>
      <c r="B19" s="14"/>
      <c r="C19" s="11" t="s">
        <v>35</v>
      </c>
      <c r="D19" s="2">
        <v>26.09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24.33</v>
      </c>
      <c r="E20" s="8">
        <f>AVERAGE(D20:D22)</f>
        <v>24.16</v>
      </c>
    </row>
    <row r="21" spans="1:9" x14ac:dyDescent="0.15">
      <c r="A21" s="14"/>
      <c r="B21" s="14"/>
      <c r="C21" s="11" t="s">
        <v>39</v>
      </c>
      <c r="D21" s="2">
        <v>24.03</v>
      </c>
      <c r="E21" s="8"/>
    </row>
    <row r="22" spans="1:9" x14ac:dyDescent="0.15">
      <c r="A22" s="14"/>
      <c r="B22" s="14"/>
      <c r="C22" s="11" t="s">
        <v>40</v>
      </c>
      <c r="D22" s="2">
        <v>24.12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24.34</v>
      </c>
      <c r="E23" s="8">
        <f>AVERAGE(D23:D25)</f>
        <v>24.263333333333332</v>
      </c>
    </row>
    <row r="24" spans="1:9" x14ac:dyDescent="0.15">
      <c r="A24" s="14"/>
      <c r="B24" s="14"/>
      <c r="C24" s="11" t="s">
        <v>43</v>
      </c>
      <c r="D24" s="2">
        <v>24.31</v>
      </c>
      <c r="E24" s="8"/>
    </row>
    <row r="25" spans="1:9" x14ac:dyDescent="0.15">
      <c r="A25" s="14"/>
      <c r="B25" s="14"/>
      <c r="C25" s="11" t="s">
        <v>44</v>
      </c>
      <c r="D25" s="2">
        <v>24.14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24.22</v>
      </c>
      <c r="E26" s="8">
        <f>AVERAGE(D26:D28)</f>
        <v>24.223333333333333</v>
      </c>
    </row>
    <row r="27" spans="1:9" x14ac:dyDescent="0.15">
      <c r="A27" s="14"/>
      <c r="B27" s="14"/>
      <c r="C27" s="11" t="s">
        <v>47</v>
      </c>
      <c r="D27" s="2">
        <v>24.11</v>
      </c>
      <c r="E27" s="8"/>
    </row>
    <row r="28" spans="1:9" x14ac:dyDescent="0.15">
      <c r="A28" s="14"/>
      <c r="B28" s="14"/>
      <c r="C28" s="11" t="s">
        <v>48</v>
      </c>
      <c r="D28" s="2">
        <v>24.34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95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26.373333333333335</v>
      </c>
      <c r="E32" s="5">
        <f>D32-C32</f>
        <v>5.9200000000000017</v>
      </c>
      <c r="F32" s="5">
        <f>AVERAGE(E32:E34)</f>
        <v>5.9233333333333329</v>
      </c>
      <c r="G32" s="5">
        <f>E32-$F$32</f>
        <v>-3.3333333333311899E-3</v>
      </c>
      <c r="H32" s="5">
        <f t="shared" ref="H32:H40" si="0">2^(-G32)</f>
        <v>1.0023131618421715</v>
      </c>
      <c r="I32">
        <f>AVERAGE(H32:H34)</f>
        <v>1.0074094633206974</v>
      </c>
    </row>
    <row r="33" spans="1:9" x14ac:dyDescent="0.15">
      <c r="A33" s="20"/>
      <c r="B33" s="12" t="s">
        <v>70</v>
      </c>
      <c r="C33" s="5">
        <v>20.256666666666664</v>
      </c>
      <c r="D33" s="8">
        <v>26.396666666666665</v>
      </c>
      <c r="E33" s="5">
        <f t="shared" ref="E33:E40" si="1">D33-C33</f>
        <v>6.1400000000000006</v>
      </c>
      <c r="F33" s="5"/>
      <c r="G33" s="5">
        <f t="shared" ref="G33:G40" si="2">E33-$F$32</f>
        <v>0.21666666666666767</v>
      </c>
      <c r="H33" s="5">
        <f t="shared" si="0"/>
        <v>0.86055143724432948</v>
      </c>
    </row>
    <row r="34" spans="1:9" x14ac:dyDescent="0.15">
      <c r="A34" s="20"/>
      <c r="B34" s="12" t="s">
        <v>71</v>
      </c>
      <c r="C34" s="5">
        <v>20.546666666666667</v>
      </c>
      <c r="D34" s="8">
        <v>26.256666666666664</v>
      </c>
      <c r="E34" s="5">
        <f t="shared" si="1"/>
        <v>5.7099999999999973</v>
      </c>
      <c r="F34" s="5"/>
      <c r="G34" s="5">
        <f t="shared" si="2"/>
        <v>-0.2133333333333356</v>
      </c>
      <c r="H34" s="5">
        <f t="shared" si="0"/>
        <v>1.1593637908755912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25.77</v>
      </c>
      <c r="E35" s="5">
        <f t="shared" si="1"/>
        <v>5.43</v>
      </c>
      <c r="F35" s="5"/>
      <c r="G35" s="5">
        <f t="shared" si="2"/>
        <v>-0.49333333333333318</v>
      </c>
      <c r="H35" s="5">
        <f t="shared" si="0"/>
        <v>1.4076935840339893</v>
      </c>
      <c r="I35">
        <f t="shared" ref="I35:I38" si="3">AVERAGE(H35:H37)</f>
        <v>1.3056833094473557</v>
      </c>
    </row>
    <row r="36" spans="1:9" x14ac:dyDescent="0.15">
      <c r="A36" s="20"/>
      <c r="B36" s="12" t="s">
        <v>28</v>
      </c>
      <c r="C36" s="5">
        <v>20.353333333333335</v>
      </c>
      <c r="D36" s="8">
        <v>25.993333333333336</v>
      </c>
      <c r="E36" s="5">
        <f t="shared" si="1"/>
        <v>5.6400000000000006</v>
      </c>
      <c r="F36" s="5"/>
      <c r="G36" s="5">
        <f t="shared" si="2"/>
        <v>-0.28333333333333233</v>
      </c>
      <c r="H36" s="5">
        <f t="shared" si="0"/>
        <v>1.2170035136705901</v>
      </c>
    </row>
    <row r="37" spans="1:9" x14ac:dyDescent="0.15">
      <c r="A37" s="20"/>
      <c r="B37" s="12" t="s">
        <v>32</v>
      </c>
      <c r="C37" s="5">
        <v>20.476666666666663</v>
      </c>
      <c r="D37" s="8">
        <v>26.03</v>
      </c>
      <c r="E37" s="5">
        <f t="shared" si="1"/>
        <v>5.5533333333333381</v>
      </c>
      <c r="F37" s="5"/>
      <c r="G37" s="5">
        <f t="shared" si="2"/>
        <v>-0.36999999999999478</v>
      </c>
      <c r="H37" s="5">
        <f t="shared" si="0"/>
        <v>1.2923528306374876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24.16</v>
      </c>
      <c r="E38" s="5">
        <f t="shared" si="1"/>
        <v>3.836666666666666</v>
      </c>
      <c r="F38" s="5"/>
      <c r="G38" s="5">
        <f t="shared" si="2"/>
        <v>-2.0866666666666669</v>
      </c>
      <c r="H38" s="5">
        <f t="shared" si="0"/>
        <v>4.2476552158494307</v>
      </c>
      <c r="I38">
        <f t="shared" si="3"/>
        <v>4.0644780981446393</v>
      </c>
    </row>
    <row r="39" spans="1:9" x14ac:dyDescent="0.15">
      <c r="A39" s="20"/>
      <c r="B39" s="12" t="s">
        <v>41</v>
      </c>
      <c r="C39" s="5">
        <v>20.353333333333335</v>
      </c>
      <c r="D39" s="8">
        <v>24.263333333333332</v>
      </c>
      <c r="E39" s="5">
        <f t="shared" si="1"/>
        <v>3.9099999999999966</v>
      </c>
      <c r="F39" s="5"/>
      <c r="G39" s="5">
        <f t="shared" si="2"/>
        <v>-2.0133333333333363</v>
      </c>
      <c r="H39" s="5">
        <f t="shared" si="0"/>
        <v>4.037139204847505</v>
      </c>
    </row>
    <row r="40" spans="1:9" x14ac:dyDescent="0.15">
      <c r="A40" s="20"/>
      <c r="B40" s="12" t="s">
        <v>45</v>
      </c>
      <c r="C40" s="5">
        <v>20.266666666666666</v>
      </c>
      <c r="D40" s="8">
        <v>24.223333333333333</v>
      </c>
      <c r="E40" s="5">
        <f t="shared" si="1"/>
        <v>3.956666666666667</v>
      </c>
      <c r="F40" s="5"/>
      <c r="G40" s="5">
        <f t="shared" si="2"/>
        <v>-1.9666666666666659</v>
      </c>
      <c r="H40" s="5">
        <f t="shared" si="0"/>
        <v>3.9086398737369814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22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  <col min="6" max="6" width="21.25" bestFit="1" customWidth="1"/>
    <col min="7" max="7" width="13.875" bestFit="1" customWidth="1"/>
    <col min="8" max="8" width="12.75" bestFit="1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33.46</v>
      </c>
      <c r="E2" s="8">
        <f>AVERAGE(D2:D4)</f>
        <v>33.416666666666664</v>
      </c>
    </row>
    <row r="3" spans="1:5" x14ac:dyDescent="0.15">
      <c r="A3" s="14"/>
      <c r="B3" s="14"/>
      <c r="C3" s="11" t="s">
        <v>13</v>
      </c>
      <c r="D3" s="2">
        <v>33.409999999999997</v>
      </c>
      <c r="E3" s="8"/>
    </row>
    <row r="4" spans="1:5" x14ac:dyDescent="0.15">
      <c r="A4" s="14"/>
      <c r="B4" s="14"/>
      <c r="C4" s="11" t="s">
        <v>14</v>
      </c>
      <c r="D4" s="2">
        <v>33.380000000000003</v>
      </c>
      <c r="E4" s="8"/>
    </row>
    <row r="5" spans="1:5" x14ac:dyDescent="0.15">
      <c r="A5" s="14"/>
      <c r="B5" s="14" t="s">
        <v>15</v>
      </c>
      <c r="C5" s="11" t="s">
        <v>52</v>
      </c>
      <c r="D5" s="2">
        <v>33.590000000000003</v>
      </c>
      <c r="E5" s="8">
        <f>AVERAGE(D5:D7)</f>
        <v>33.446666666666665</v>
      </c>
    </row>
    <row r="6" spans="1:5" x14ac:dyDescent="0.15">
      <c r="A6" s="14"/>
      <c r="B6" s="14"/>
      <c r="C6" s="11" t="s">
        <v>17</v>
      </c>
      <c r="D6" s="2">
        <v>33.46</v>
      </c>
      <c r="E6" s="8"/>
    </row>
    <row r="7" spans="1:5" x14ac:dyDescent="0.15">
      <c r="A7" s="14"/>
      <c r="B7" s="14"/>
      <c r="C7" s="11" t="s">
        <v>54</v>
      </c>
      <c r="D7" s="2">
        <v>33.29</v>
      </c>
      <c r="E7" s="8"/>
    </row>
    <row r="8" spans="1:5" x14ac:dyDescent="0.15">
      <c r="A8" s="14"/>
      <c r="B8" s="14" t="s">
        <v>19</v>
      </c>
      <c r="C8" s="11" t="s">
        <v>55</v>
      </c>
      <c r="D8" s="2">
        <v>33.369999999999997</v>
      </c>
      <c r="E8" s="8">
        <f>AVERAGE(D8:D10)</f>
        <v>33.506666666666668</v>
      </c>
    </row>
    <row r="9" spans="1:5" x14ac:dyDescent="0.15">
      <c r="A9" s="14"/>
      <c r="B9" s="14"/>
      <c r="C9" s="11" t="s">
        <v>21</v>
      </c>
      <c r="D9" s="2">
        <v>33.590000000000003</v>
      </c>
      <c r="E9" s="8"/>
    </row>
    <row r="10" spans="1:5" x14ac:dyDescent="0.15">
      <c r="A10" s="14"/>
      <c r="B10" s="14"/>
      <c r="C10" s="11" t="s">
        <v>22</v>
      </c>
      <c r="D10" s="2">
        <v>33.56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27.9</v>
      </c>
      <c r="E11" s="8">
        <f>AVERAGE(D11:D13)</f>
        <v>27.383333333333329</v>
      </c>
    </row>
    <row r="12" spans="1:5" x14ac:dyDescent="0.15">
      <c r="A12" s="14"/>
      <c r="B12" s="14"/>
      <c r="C12" s="11" t="s">
        <v>59</v>
      </c>
      <c r="D12" s="2">
        <v>27.12</v>
      </c>
      <c r="E12" s="8"/>
    </row>
    <row r="13" spans="1:5" x14ac:dyDescent="0.15">
      <c r="A13" s="14"/>
      <c r="B13" s="14"/>
      <c r="C13" s="11" t="s">
        <v>27</v>
      </c>
      <c r="D13" s="2">
        <v>27.13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27.97</v>
      </c>
      <c r="E14" s="8">
        <f>AVERAGE(D14:D16)</f>
        <v>27.646666666666665</v>
      </c>
    </row>
    <row r="15" spans="1:5" x14ac:dyDescent="0.15">
      <c r="A15" s="14"/>
      <c r="B15" s="14"/>
      <c r="C15" s="11" t="s">
        <v>30</v>
      </c>
      <c r="D15" s="2">
        <v>27.96</v>
      </c>
      <c r="E15" s="8"/>
    </row>
    <row r="16" spans="1:5" x14ac:dyDescent="0.15">
      <c r="A16" s="14"/>
      <c r="B16" s="14"/>
      <c r="C16" s="11" t="s">
        <v>31</v>
      </c>
      <c r="D16" s="2">
        <v>27.01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27.56</v>
      </c>
      <c r="E17" s="8">
        <f>AVERAGE(D17:D19)</f>
        <v>27.55</v>
      </c>
    </row>
    <row r="18" spans="1:9" x14ac:dyDescent="0.15">
      <c r="A18" s="14"/>
      <c r="B18" s="14"/>
      <c r="C18" s="11" t="s">
        <v>34</v>
      </c>
      <c r="D18" s="2">
        <v>27.19</v>
      </c>
      <c r="E18" s="8"/>
    </row>
    <row r="19" spans="1:9" x14ac:dyDescent="0.15">
      <c r="A19" s="14"/>
      <c r="B19" s="14"/>
      <c r="C19" s="11" t="s">
        <v>35</v>
      </c>
      <c r="D19" s="2">
        <v>27.9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29.42</v>
      </c>
      <c r="E20" s="8">
        <f>AVERAGE(D20:D22)</f>
        <v>29.44</v>
      </c>
    </row>
    <row r="21" spans="1:9" x14ac:dyDescent="0.15">
      <c r="A21" s="14"/>
      <c r="B21" s="14"/>
      <c r="C21" s="11" t="s">
        <v>39</v>
      </c>
      <c r="D21" s="2">
        <v>29.34</v>
      </c>
      <c r="E21" s="8"/>
    </row>
    <row r="22" spans="1:9" x14ac:dyDescent="0.15">
      <c r="A22" s="14"/>
      <c r="B22" s="14"/>
      <c r="C22" s="11" t="s">
        <v>40</v>
      </c>
      <c r="D22" s="2">
        <v>29.56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29.98</v>
      </c>
      <c r="E23" s="8">
        <f>AVERAGE(D23:D25)</f>
        <v>29.590000000000003</v>
      </c>
    </row>
    <row r="24" spans="1:9" x14ac:dyDescent="0.15">
      <c r="A24" s="14"/>
      <c r="B24" s="14"/>
      <c r="C24" s="11" t="s">
        <v>43</v>
      </c>
      <c r="D24" s="2">
        <v>29.44</v>
      </c>
      <c r="E24" s="8"/>
    </row>
    <row r="25" spans="1:9" x14ac:dyDescent="0.15">
      <c r="A25" s="14"/>
      <c r="B25" s="14"/>
      <c r="C25" s="11" t="s">
        <v>44</v>
      </c>
      <c r="D25" s="2">
        <v>29.35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29.9</v>
      </c>
      <c r="E26" s="8">
        <f>AVERAGE(D26:D28)</f>
        <v>29.75</v>
      </c>
    </row>
    <row r="27" spans="1:9" x14ac:dyDescent="0.15">
      <c r="A27" s="14"/>
      <c r="B27" s="14"/>
      <c r="C27" s="11" t="s">
        <v>47</v>
      </c>
      <c r="D27" s="2">
        <v>29.48</v>
      </c>
      <c r="E27" s="8"/>
    </row>
    <row r="28" spans="1:9" x14ac:dyDescent="0.15">
      <c r="A28" s="14"/>
      <c r="B28" s="14"/>
      <c r="C28" s="11" t="s">
        <v>48</v>
      </c>
      <c r="D28" s="2">
        <v>29.87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99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33.416666666666664</v>
      </c>
      <c r="E32" s="5">
        <f>D32-C32</f>
        <v>12.963333333333331</v>
      </c>
      <c r="F32" s="5">
        <f>AVERAGE(E32:E34)</f>
        <v>13.037777777777777</v>
      </c>
      <c r="G32" s="5">
        <f>E32-$F$32</f>
        <v>-7.4444444444445423E-2</v>
      </c>
      <c r="H32" s="5">
        <f t="shared" ref="H32:H40" si="0">2^(-G32)</f>
        <v>1.052955483916205</v>
      </c>
      <c r="I32">
        <f>AVERAGE(H32:H34)</f>
        <v>1.0027366450052215</v>
      </c>
    </row>
    <row r="33" spans="1:9" x14ac:dyDescent="0.15">
      <c r="A33" s="20"/>
      <c r="B33" s="12" t="s">
        <v>70</v>
      </c>
      <c r="C33" s="5">
        <v>20.256666666666664</v>
      </c>
      <c r="D33" s="8">
        <v>33.446666666666665</v>
      </c>
      <c r="E33" s="5">
        <f t="shared" ref="E33:E40" si="1">D33-C33</f>
        <v>13.190000000000001</v>
      </c>
      <c r="F33" s="5"/>
      <c r="G33" s="5">
        <f t="shared" ref="G33:G40" si="2">E33-$F$32</f>
        <v>0.1522222222222247</v>
      </c>
      <c r="H33" s="5">
        <f t="shared" si="0"/>
        <v>0.89986331073635561</v>
      </c>
    </row>
    <row r="34" spans="1:9" x14ac:dyDescent="0.15">
      <c r="A34" s="20"/>
      <c r="B34" s="12" t="s">
        <v>71</v>
      </c>
      <c r="C34" s="5">
        <v>20.546666666666667</v>
      </c>
      <c r="D34" s="8">
        <v>33.506666666666668</v>
      </c>
      <c r="E34" s="5">
        <f t="shared" si="1"/>
        <v>12.96</v>
      </c>
      <c r="F34" s="5"/>
      <c r="G34" s="5">
        <f t="shared" si="2"/>
        <v>-7.7777777777775725E-2</v>
      </c>
      <c r="H34" s="5">
        <f t="shared" si="0"/>
        <v>1.0553911403631042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27.383333333333329</v>
      </c>
      <c r="E35" s="5">
        <f t="shared" si="1"/>
        <v>7.0433333333333294</v>
      </c>
      <c r="F35" s="5"/>
      <c r="G35" s="5">
        <f t="shared" si="2"/>
        <v>-5.9944444444444471</v>
      </c>
      <c r="H35" s="5">
        <f t="shared" si="0"/>
        <v>63.754021582116927</v>
      </c>
      <c r="I35">
        <f t="shared" ref="I35:I38" si="3">AVERAGE(H35:H37)</f>
        <v>59.935510859615647</v>
      </c>
    </row>
    <row r="36" spans="1:9" x14ac:dyDescent="0.15">
      <c r="A36" s="20"/>
      <c r="B36" s="12" t="s">
        <v>28</v>
      </c>
      <c r="C36" s="5">
        <v>20.353333333333335</v>
      </c>
      <c r="D36" s="8">
        <v>27.646666666666665</v>
      </c>
      <c r="E36" s="5">
        <f t="shared" si="1"/>
        <v>7.2933333333333294</v>
      </c>
      <c r="F36" s="5"/>
      <c r="G36" s="5">
        <f t="shared" si="2"/>
        <v>-5.7444444444444471</v>
      </c>
      <c r="H36" s="5">
        <f t="shared" si="0"/>
        <v>53.610528206410073</v>
      </c>
    </row>
    <row r="37" spans="1:9" x14ac:dyDescent="0.15">
      <c r="A37" s="20"/>
      <c r="B37" s="12" t="s">
        <v>32</v>
      </c>
      <c r="C37" s="5">
        <v>20.476666666666663</v>
      </c>
      <c r="D37" s="8">
        <v>27.55</v>
      </c>
      <c r="E37" s="5">
        <f t="shared" si="1"/>
        <v>7.0733333333333377</v>
      </c>
      <c r="F37" s="5"/>
      <c r="G37" s="5">
        <f t="shared" si="2"/>
        <v>-5.9644444444444389</v>
      </c>
      <c r="H37" s="5">
        <f t="shared" si="0"/>
        <v>62.441982790319933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29.44</v>
      </c>
      <c r="E38" s="5">
        <f t="shared" si="1"/>
        <v>9.1166666666666671</v>
      </c>
      <c r="F38" s="5"/>
      <c r="G38" s="5">
        <f t="shared" si="2"/>
        <v>-3.9211111111111094</v>
      </c>
      <c r="H38" s="5">
        <f t="shared" si="0"/>
        <v>15.148584743617556</v>
      </c>
      <c r="I38">
        <f t="shared" si="3"/>
        <v>13.612316428755738</v>
      </c>
    </row>
    <row r="39" spans="1:9" x14ac:dyDescent="0.15">
      <c r="A39" s="20"/>
      <c r="B39" s="12" t="s">
        <v>41</v>
      </c>
      <c r="C39" s="5">
        <v>20.353333333333335</v>
      </c>
      <c r="D39" s="8">
        <v>29.590000000000003</v>
      </c>
      <c r="E39" s="5">
        <f t="shared" si="1"/>
        <v>9.2366666666666681</v>
      </c>
      <c r="F39" s="5"/>
      <c r="G39" s="5">
        <f t="shared" si="2"/>
        <v>-3.8011111111111084</v>
      </c>
      <c r="H39" s="5">
        <f t="shared" si="0"/>
        <v>13.939540605521257</v>
      </c>
    </row>
    <row r="40" spans="1:9" x14ac:dyDescent="0.15">
      <c r="A40" s="20"/>
      <c r="B40" s="12" t="s">
        <v>45</v>
      </c>
      <c r="C40" s="5">
        <v>20.266666666666666</v>
      </c>
      <c r="D40" s="8">
        <v>29.75</v>
      </c>
      <c r="E40" s="5">
        <f t="shared" si="1"/>
        <v>9.4833333333333343</v>
      </c>
      <c r="F40" s="5"/>
      <c r="G40" s="5">
        <f t="shared" si="2"/>
        <v>-3.5544444444444423</v>
      </c>
      <c r="H40" s="5">
        <f t="shared" si="0"/>
        <v>11.748823937128396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28.45</v>
      </c>
      <c r="E2" s="8">
        <f>AVERAGE(D2:D4)</f>
        <v>28.613333333333333</v>
      </c>
    </row>
    <row r="3" spans="1:5" x14ac:dyDescent="0.15">
      <c r="A3" s="14"/>
      <c r="B3" s="14"/>
      <c r="C3" s="11" t="s">
        <v>13</v>
      </c>
      <c r="D3" s="2">
        <v>28.45</v>
      </c>
      <c r="E3" s="8"/>
    </row>
    <row r="4" spans="1:5" x14ac:dyDescent="0.15">
      <c r="A4" s="14"/>
      <c r="B4" s="14"/>
      <c r="C4" s="11" t="s">
        <v>14</v>
      </c>
      <c r="D4" s="2">
        <v>28.94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28.49</v>
      </c>
      <c r="E5" s="8">
        <f>AVERAGE(D5:D7)</f>
        <v>28.386666666666667</v>
      </c>
    </row>
    <row r="6" spans="1:5" x14ac:dyDescent="0.15">
      <c r="A6" s="14"/>
      <c r="B6" s="14"/>
      <c r="C6" s="11" t="s">
        <v>17</v>
      </c>
      <c r="D6" s="2">
        <v>28.33</v>
      </c>
      <c r="E6" s="8"/>
    </row>
    <row r="7" spans="1:5" x14ac:dyDescent="0.15">
      <c r="A7" s="14"/>
      <c r="B7" s="14"/>
      <c r="C7" s="11" t="s">
        <v>54</v>
      </c>
      <c r="D7" s="2">
        <v>28.34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28.34</v>
      </c>
      <c r="E8" s="8">
        <f>AVERAGE(D8:D10)</f>
        <v>28.553333333333331</v>
      </c>
    </row>
    <row r="9" spans="1:5" x14ac:dyDescent="0.15">
      <c r="A9" s="14"/>
      <c r="B9" s="14"/>
      <c r="C9" s="11" t="s">
        <v>21</v>
      </c>
      <c r="D9" s="2">
        <v>28.41</v>
      </c>
      <c r="E9" s="8"/>
    </row>
    <row r="10" spans="1:5" x14ac:dyDescent="0.15">
      <c r="A10" s="14"/>
      <c r="B10" s="14"/>
      <c r="C10" s="11" t="s">
        <v>22</v>
      </c>
      <c r="D10" s="2">
        <v>28.91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24.12</v>
      </c>
      <c r="E11" s="8">
        <f>AVERAGE(D11:D13)</f>
        <v>24.153333333333332</v>
      </c>
    </row>
    <row r="12" spans="1:5" x14ac:dyDescent="0.15">
      <c r="A12" s="14"/>
      <c r="B12" s="14"/>
      <c r="C12" s="11" t="s">
        <v>59</v>
      </c>
      <c r="D12" s="2">
        <v>24.15</v>
      </c>
      <c r="E12" s="8"/>
    </row>
    <row r="13" spans="1:5" x14ac:dyDescent="0.15">
      <c r="A13" s="14"/>
      <c r="B13" s="14"/>
      <c r="C13" s="11" t="s">
        <v>27</v>
      </c>
      <c r="D13" s="2">
        <v>24.19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24.39</v>
      </c>
      <c r="E14" s="8">
        <f>AVERAGE(D14:D16)</f>
        <v>24.293333333333333</v>
      </c>
    </row>
    <row r="15" spans="1:5" x14ac:dyDescent="0.15">
      <c r="A15" s="14"/>
      <c r="B15" s="14"/>
      <c r="C15" s="11" t="s">
        <v>30</v>
      </c>
      <c r="D15" s="2">
        <v>24.15</v>
      </c>
      <c r="E15" s="8"/>
    </row>
    <row r="16" spans="1:5" x14ac:dyDescent="0.15">
      <c r="A16" s="14"/>
      <c r="B16" s="14"/>
      <c r="C16" s="11" t="s">
        <v>31</v>
      </c>
      <c r="D16" s="2">
        <v>24.34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24.39</v>
      </c>
      <c r="E17" s="8">
        <f>AVERAGE(D17:D19)</f>
        <v>24.533333333333331</v>
      </c>
    </row>
    <row r="18" spans="1:9" x14ac:dyDescent="0.15">
      <c r="A18" s="14"/>
      <c r="B18" s="14"/>
      <c r="C18" s="11" t="s">
        <v>34</v>
      </c>
      <c r="D18" s="2">
        <v>24.9</v>
      </c>
      <c r="E18" s="8"/>
    </row>
    <row r="19" spans="1:9" x14ac:dyDescent="0.15">
      <c r="A19" s="14"/>
      <c r="B19" s="14"/>
      <c r="C19" s="11" t="s">
        <v>35</v>
      </c>
      <c r="D19" s="2">
        <v>24.31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22</v>
      </c>
      <c r="E20" s="8">
        <f>AVERAGE(D20:D22)</f>
        <v>22.09</v>
      </c>
    </row>
    <row r="21" spans="1:9" x14ac:dyDescent="0.15">
      <c r="A21" s="14"/>
      <c r="B21" s="14"/>
      <c r="C21" s="11" t="s">
        <v>39</v>
      </c>
      <c r="D21" s="2">
        <v>22.14</v>
      </c>
      <c r="E21" s="8"/>
    </row>
    <row r="22" spans="1:9" x14ac:dyDescent="0.15">
      <c r="A22" s="14"/>
      <c r="B22" s="14"/>
      <c r="C22" s="11" t="s">
        <v>40</v>
      </c>
      <c r="D22" s="2">
        <v>22.13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22.1</v>
      </c>
      <c r="E23" s="8">
        <f>AVERAGE(D23:D25)</f>
        <v>22.23</v>
      </c>
    </row>
    <row r="24" spans="1:9" x14ac:dyDescent="0.15">
      <c r="A24" s="14"/>
      <c r="B24" s="14"/>
      <c r="C24" s="11" t="s">
        <v>43</v>
      </c>
      <c r="D24" s="2">
        <v>22.34</v>
      </c>
      <c r="E24" s="8"/>
    </row>
    <row r="25" spans="1:9" x14ac:dyDescent="0.15">
      <c r="A25" s="14"/>
      <c r="B25" s="14"/>
      <c r="C25" s="11" t="s">
        <v>44</v>
      </c>
      <c r="D25" s="2">
        <v>22.25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22.34</v>
      </c>
      <c r="E26" s="8">
        <f>AVERAGE(D26:D28)</f>
        <v>22.376666666666665</v>
      </c>
    </row>
    <row r="27" spans="1:9" x14ac:dyDescent="0.15">
      <c r="A27" s="14"/>
      <c r="B27" s="14"/>
      <c r="C27" s="11" t="s">
        <v>47</v>
      </c>
      <c r="D27" s="2">
        <v>22.34</v>
      </c>
      <c r="E27" s="8"/>
    </row>
    <row r="28" spans="1:9" x14ac:dyDescent="0.15">
      <c r="A28" s="14"/>
      <c r="B28" s="14"/>
      <c r="C28" s="11" t="s">
        <v>48</v>
      </c>
      <c r="D28" s="2">
        <v>22.45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96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28.613333333333333</v>
      </c>
      <c r="E32" s="5">
        <f>D32-C32</f>
        <v>8.16</v>
      </c>
      <c r="F32" s="5">
        <f>AVERAGE(E32:E34)</f>
        <v>8.0988888888888884</v>
      </c>
      <c r="G32" s="5">
        <f>E32-$F$32</f>
        <v>6.1111111111111782E-2</v>
      </c>
      <c r="H32" s="5">
        <f t="shared" ref="H32:H40" si="0">2^(-G32)</f>
        <v>0.95852561350275856</v>
      </c>
      <c r="I32">
        <f>AVERAGE(H32:H34)</f>
        <v>1.0010676038868513</v>
      </c>
    </row>
    <row r="33" spans="1:9" x14ac:dyDescent="0.15">
      <c r="A33" s="20"/>
      <c r="B33" s="12" t="s">
        <v>70</v>
      </c>
      <c r="C33" s="5">
        <v>20.256666666666664</v>
      </c>
      <c r="D33" s="8">
        <v>28.386666666666667</v>
      </c>
      <c r="E33" s="5">
        <f t="shared" ref="E33:E40" si="1">D33-C33</f>
        <v>8.1300000000000026</v>
      </c>
      <c r="F33" s="5"/>
      <c r="G33" s="5">
        <f t="shared" ref="G33:G40" si="2">E33-$F$32</f>
        <v>3.1111111111114198E-2</v>
      </c>
      <c r="H33" s="5">
        <f t="shared" si="0"/>
        <v>0.97866627418724139</v>
      </c>
    </row>
    <row r="34" spans="1:9" x14ac:dyDescent="0.15">
      <c r="A34" s="20"/>
      <c r="B34" s="12" t="s">
        <v>71</v>
      </c>
      <c r="C34" s="5">
        <v>20.546666666666667</v>
      </c>
      <c r="D34" s="8">
        <v>28.553333333333331</v>
      </c>
      <c r="E34" s="5">
        <f t="shared" si="1"/>
        <v>8.0066666666666642</v>
      </c>
      <c r="F34" s="5"/>
      <c r="G34" s="5">
        <f t="shared" si="2"/>
        <v>-9.2222222222224204E-2</v>
      </c>
      <c r="H34" s="5">
        <f t="shared" si="0"/>
        <v>1.0660109239705537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24.153333333333332</v>
      </c>
      <c r="E35" s="5">
        <f t="shared" si="1"/>
        <v>3.8133333333333326</v>
      </c>
      <c r="F35" s="5"/>
      <c r="G35" s="5">
        <f t="shared" si="2"/>
        <v>-4.2855555555555558</v>
      </c>
      <c r="H35" s="5">
        <f t="shared" si="0"/>
        <v>19.502072665629097</v>
      </c>
      <c r="I35">
        <f t="shared" ref="I35:I38" si="3">AVERAGE(H35:H37)</f>
        <v>17.946694376707526</v>
      </c>
    </row>
    <row r="36" spans="1:9" x14ac:dyDescent="0.15">
      <c r="A36" s="20"/>
      <c r="B36" s="12" t="s">
        <v>28</v>
      </c>
      <c r="C36" s="5">
        <v>20.353333333333335</v>
      </c>
      <c r="D36" s="8">
        <v>24.293333333333333</v>
      </c>
      <c r="E36" s="5">
        <f t="shared" si="1"/>
        <v>3.9399999999999977</v>
      </c>
      <c r="F36" s="5"/>
      <c r="G36" s="5">
        <f t="shared" si="2"/>
        <v>-4.1588888888888906</v>
      </c>
      <c r="H36" s="5">
        <f t="shared" si="0"/>
        <v>17.862831608591147</v>
      </c>
    </row>
    <row r="37" spans="1:9" x14ac:dyDescent="0.15">
      <c r="A37" s="20"/>
      <c r="B37" s="12" t="s">
        <v>32</v>
      </c>
      <c r="C37" s="5">
        <v>20.476666666666663</v>
      </c>
      <c r="D37" s="8">
        <v>24.533333333333331</v>
      </c>
      <c r="E37" s="5">
        <f t="shared" si="1"/>
        <v>4.0566666666666684</v>
      </c>
      <c r="F37" s="5"/>
      <c r="G37" s="5">
        <f t="shared" si="2"/>
        <v>-4.0422222222222199</v>
      </c>
      <c r="H37" s="5">
        <f t="shared" si="0"/>
        <v>16.475178855902339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22.09</v>
      </c>
      <c r="E38" s="5">
        <f t="shared" si="1"/>
        <v>1.7666666666666657</v>
      </c>
      <c r="F38" s="5"/>
      <c r="G38" s="5">
        <f t="shared" si="2"/>
        <v>-6.3322222222222226</v>
      </c>
      <c r="H38" s="5">
        <f t="shared" si="0"/>
        <v>80.572869005627894</v>
      </c>
      <c r="I38">
        <f t="shared" si="3"/>
        <v>72.913238699775945</v>
      </c>
    </row>
    <row r="39" spans="1:9" x14ac:dyDescent="0.15">
      <c r="A39" s="20"/>
      <c r="B39" s="12" t="s">
        <v>41</v>
      </c>
      <c r="C39" s="5">
        <v>20.353333333333335</v>
      </c>
      <c r="D39" s="8">
        <v>22.23</v>
      </c>
      <c r="E39" s="5">
        <f t="shared" si="1"/>
        <v>1.8766666666666652</v>
      </c>
      <c r="F39" s="5"/>
      <c r="G39" s="5">
        <f t="shared" si="2"/>
        <v>-6.2222222222222232</v>
      </c>
      <c r="H39" s="5">
        <f t="shared" si="0"/>
        <v>74.657858532871529</v>
      </c>
    </row>
    <row r="40" spans="1:9" x14ac:dyDescent="0.15">
      <c r="A40" s="20"/>
      <c r="B40" s="12" t="s">
        <v>45</v>
      </c>
      <c r="C40" s="5">
        <v>20.266666666666666</v>
      </c>
      <c r="D40" s="8">
        <v>22.376666666666665</v>
      </c>
      <c r="E40" s="5">
        <f t="shared" si="1"/>
        <v>2.1099999999999994</v>
      </c>
      <c r="F40" s="5"/>
      <c r="G40" s="5">
        <f t="shared" si="2"/>
        <v>-5.9888888888888889</v>
      </c>
      <c r="H40" s="5">
        <f t="shared" si="0"/>
        <v>63.508988560828406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workbookViewId="0">
      <selection activeCell="C32" sqref="C32:C40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24.21</v>
      </c>
      <c r="E2" s="8">
        <f>AVERAGE(D2:D4)</f>
        <v>24.25333333333333</v>
      </c>
    </row>
    <row r="3" spans="1:5" x14ac:dyDescent="0.15">
      <c r="A3" s="14"/>
      <c r="B3" s="14"/>
      <c r="C3" s="11" t="s">
        <v>13</v>
      </c>
      <c r="D3" s="2">
        <v>24.22</v>
      </c>
      <c r="E3" s="8"/>
    </row>
    <row r="4" spans="1:5" x14ac:dyDescent="0.15">
      <c r="A4" s="14"/>
      <c r="B4" s="14"/>
      <c r="C4" s="11" t="s">
        <v>14</v>
      </c>
      <c r="D4" s="2">
        <v>24.33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24.53</v>
      </c>
      <c r="E5" s="8">
        <f>AVERAGE(D5:D7)</f>
        <v>24.373333333333335</v>
      </c>
    </row>
    <row r="6" spans="1:5" x14ac:dyDescent="0.15">
      <c r="A6" s="14"/>
      <c r="B6" s="14"/>
      <c r="C6" s="11" t="s">
        <v>17</v>
      </c>
      <c r="D6" s="2">
        <v>24.14</v>
      </c>
      <c r="E6" s="8"/>
    </row>
    <row r="7" spans="1:5" x14ac:dyDescent="0.15">
      <c r="A7" s="14"/>
      <c r="B7" s="14"/>
      <c r="C7" s="11" t="s">
        <v>54</v>
      </c>
      <c r="D7" s="2">
        <v>24.45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24.67</v>
      </c>
      <c r="E8" s="8">
        <f>AVERAGE(D8:D10)</f>
        <v>24.376666666666665</v>
      </c>
    </row>
    <row r="9" spans="1:5" x14ac:dyDescent="0.15">
      <c r="A9" s="14"/>
      <c r="B9" s="14"/>
      <c r="C9" s="11" t="s">
        <v>21</v>
      </c>
      <c r="D9" s="2">
        <v>24.33</v>
      </c>
      <c r="E9" s="8"/>
    </row>
    <row r="10" spans="1:5" x14ac:dyDescent="0.15">
      <c r="A10" s="14"/>
      <c r="B10" s="14"/>
      <c r="C10" s="11" t="s">
        <v>22</v>
      </c>
      <c r="D10" s="2">
        <v>24.13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21.44</v>
      </c>
      <c r="E11" s="8">
        <f>AVERAGE(D11:D13)</f>
        <v>21.373333333333335</v>
      </c>
    </row>
    <row r="12" spans="1:5" x14ac:dyDescent="0.15">
      <c r="A12" s="14"/>
      <c r="B12" s="14"/>
      <c r="C12" s="11" t="s">
        <v>59</v>
      </c>
      <c r="D12" s="2">
        <v>21.34</v>
      </c>
      <c r="E12" s="8"/>
    </row>
    <row r="13" spans="1:5" x14ac:dyDescent="0.15">
      <c r="A13" s="14"/>
      <c r="B13" s="14"/>
      <c r="C13" s="11" t="s">
        <v>27</v>
      </c>
      <c r="D13" s="2">
        <v>21.34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21.4</v>
      </c>
      <c r="E14" s="8">
        <f>AVERAGE(D14:D16)</f>
        <v>21.36</v>
      </c>
    </row>
    <row r="15" spans="1:5" x14ac:dyDescent="0.15">
      <c r="A15" s="14"/>
      <c r="B15" s="14"/>
      <c r="C15" s="11" t="s">
        <v>30</v>
      </c>
      <c r="D15" s="2">
        <v>21.56</v>
      </c>
      <c r="E15" s="8"/>
    </row>
    <row r="16" spans="1:5" x14ac:dyDescent="0.15">
      <c r="A16" s="14"/>
      <c r="B16" s="14"/>
      <c r="C16" s="11" t="s">
        <v>31</v>
      </c>
      <c r="D16" s="2">
        <v>21.12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21.04</v>
      </c>
      <c r="E17" s="8">
        <f>AVERAGE(D17:D19)</f>
        <v>21.053333333333331</v>
      </c>
    </row>
    <row r="18" spans="1:9" x14ac:dyDescent="0.15">
      <c r="A18" s="14"/>
      <c r="B18" s="14"/>
      <c r="C18" s="11" t="s">
        <v>34</v>
      </c>
      <c r="D18" s="2">
        <v>21.09</v>
      </c>
      <c r="E18" s="8"/>
    </row>
    <row r="19" spans="1:9" x14ac:dyDescent="0.15">
      <c r="A19" s="14"/>
      <c r="B19" s="14"/>
      <c r="C19" s="11" t="s">
        <v>35</v>
      </c>
      <c r="D19" s="2">
        <v>21.03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23.14</v>
      </c>
      <c r="E20" s="8">
        <f>AVERAGE(D20:D22)</f>
        <v>23.13</v>
      </c>
    </row>
    <row r="21" spans="1:9" x14ac:dyDescent="0.15">
      <c r="A21" s="14"/>
      <c r="B21" s="14"/>
      <c r="C21" s="11" t="s">
        <v>39</v>
      </c>
      <c r="D21" s="2">
        <v>23.15</v>
      </c>
      <c r="E21" s="8"/>
    </row>
    <row r="22" spans="1:9" x14ac:dyDescent="0.15">
      <c r="A22" s="14"/>
      <c r="B22" s="14"/>
      <c r="C22" s="11" t="s">
        <v>40</v>
      </c>
      <c r="D22" s="2">
        <v>23.1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23.45</v>
      </c>
      <c r="E23" s="8">
        <f>AVERAGE(D23:D25)</f>
        <v>23.429999999999996</v>
      </c>
    </row>
    <row r="24" spans="1:9" x14ac:dyDescent="0.15">
      <c r="A24" s="14"/>
      <c r="B24" s="14"/>
      <c r="C24" s="11" t="s">
        <v>43</v>
      </c>
      <c r="D24" s="2">
        <v>23.45</v>
      </c>
      <c r="E24" s="8"/>
    </row>
    <row r="25" spans="1:9" x14ac:dyDescent="0.15">
      <c r="A25" s="14"/>
      <c r="B25" s="14"/>
      <c r="C25" s="11" t="s">
        <v>44</v>
      </c>
      <c r="D25" s="2">
        <v>23.39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23.49</v>
      </c>
      <c r="E26" s="8">
        <f>AVERAGE(D26:D28)</f>
        <v>23.5</v>
      </c>
    </row>
    <row r="27" spans="1:9" x14ac:dyDescent="0.15">
      <c r="A27" s="14"/>
      <c r="B27" s="14"/>
      <c r="C27" s="11" t="s">
        <v>47</v>
      </c>
      <c r="D27" s="2">
        <v>23.45</v>
      </c>
      <c r="E27" s="8"/>
    </row>
    <row r="28" spans="1:9" x14ac:dyDescent="0.15">
      <c r="A28" s="14"/>
      <c r="B28" s="14"/>
      <c r="C28" s="11" t="s">
        <v>48</v>
      </c>
      <c r="D28" s="2">
        <v>23.56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97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24.25333333333333</v>
      </c>
      <c r="E32" s="5">
        <f>D32-C32</f>
        <v>3.7999999999999972</v>
      </c>
      <c r="F32" s="5">
        <f>AVERAGE(E32:E34)</f>
        <v>3.9155555555555552</v>
      </c>
      <c r="G32" s="5">
        <f>E32-$F$32</f>
        <v>-0.11555555555555808</v>
      </c>
      <c r="H32" s="5">
        <f t="shared" ref="H32:H40" si="0">2^(-G32)</f>
        <v>1.0833921597764424</v>
      </c>
      <c r="I32">
        <f>AVERAGE(H32:H34)</f>
        <v>1.0047895954746375</v>
      </c>
    </row>
    <row r="33" spans="1:9" x14ac:dyDescent="0.15">
      <c r="A33" s="20"/>
      <c r="B33" s="12" t="s">
        <v>70</v>
      </c>
      <c r="C33" s="5">
        <v>20.256666666666664</v>
      </c>
      <c r="D33" s="8">
        <v>24.373333333333335</v>
      </c>
      <c r="E33" s="5">
        <f t="shared" ref="E33:E40" si="1">D33-C33</f>
        <v>4.1166666666666707</v>
      </c>
      <c r="F33" s="5"/>
      <c r="G33" s="5">
        <f t="shared" ref="G33:G40" si="2">E33-$F$32</f>
        <v>0.20111111111111546</v>
      </c>
      <c r="H33" s="5">
        <f t="shared" si="0"/>
        <v>0.86988035511588468</v>
      </c>
    </row>
    <row r="34" spans="1:9" x14ac:dyDescent="0.15">
      <c r="A34" s="20"/>
      <c r="B34" s="12" t="s">
        <v>71</v>
      </c>
      <c r="C34" s="5">
        <v>20.546666666666667</v>
      </c>
      <c r="D34" s="8">
        <v>24.376666666666665</v>
      </c>
      <c r="E34" s="5">
        <f t="shared" si="1"/>
        <v>3.8299999999999983</v>
      </c>
      <c r="F34" s="5"/>
      <c r="G34" s="5">
        <f t="shared" si="2"/>
        <v>-8.5555555555556939E-2</v>
      </c>
      <c r="H34" s="5">
        <f t="shared" si="0"/>
        <v>1.0610962715315859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21.373333333333335</v>
      </c>
      <c r="E35" s="5">
        <f t="shared" si="1"/>
        <v>1.033333333333335</v>
      </c>
      <c r="F35" s="5"/>
      <c r="G35" s="5">
        <f t="shared" si="2"/>
        <v>-2.8822222222222202</v>
      </c>
      <c r="H35" s="5">
        <f t="shared" si="0"/>
        <v>7.3728490620275133</v>
      </c>
      <c r="I35">
        <f t="shared" ref="I35:I38" si="3">AVERAGE(H35:H37)</f>
        <v>8.3338338775208936</v>
      </c>
    </row>
    <row r="36" spans="1:9" x14ac:dyDescent="0.15">
      <c r="A36" s="20"/>
      <c r="B36" s="12" t="s">
        <v>28</v>
      </c>
      <c r="C36" s="5">
        <v>20.353333333333335</v>
      </c>
      <c r="D36" s="8">
        <v>21.36</v>
      </c>
      <c r="E36" s="5">
        <f t="shared" si="1"/>
        <v>1.0066666666666642</v>
      </c>
      <c r="F36" s="5"/>
      <c r="G36" s="5">
        <f t="shared" si="2"/>
        <v>-2.9088888888888911</v>
      </c>
      <c r="H36" s="5">
        <f t="shared" si="0"/>
        <v>7.510395532972522</v>
      </c>
    </row>
    <row r="37" spans="1:9" x14ac:dyDescent="0.15">
      <c r="A37" s="20"/>
      <c r="B37" s="12" t="s">
        <v>32</v>
      </c>
      <c r="C37" s="5">
        <v>20.476666666666663</v>
      </c>
      <c r="D37" s="8">
        <v>21.053333333333331</v>
      </c>
      <c r="E37" s="5">
        <f t="shared" si="1"/>
        <v>0.57666666666666799</v>
      </c>
      <c r="F37" s="5"/>
      <c r="G37" s="5">
        <f t="shared" si="2"/>
        <v>-3.3388888888888872</v>
      </c>
      <c r="H37" s="5">
        <f t="shared" si="0"/>
        <v>10.118257037562646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23.13</v>
      </c>
      <c r="E38" s="5">
        <f t="shared" si="1"/>
        <v>2.8066666666666649</v>
      </c>
      <c r="F38" s="5"/>
      <c r="G38" s="5">
        <f t="shared" si="2"/>
        <v>-1.1088888888888904</v>
      </c>
      <c r="H38" s="5">
        <f t="shared" si="0"/>
        <v>2.1567947485256531</v>
      </c>
      <c r="I38">
        <f t="shared" si="3"/>
        <v>1.8500254219330881</v>
      </c>
    </row>
    <row r="39" spans="1:9" x14ac:dyDescent="0.15">
      <c r="A39" s="20"/>
      <c r="B39" s="12" t="s">
        <v>41</v>
      </c>
      <c r="C39" s="5">
        <v>20.353333333333335</v>
      </c>
      <c r="D39" s="8">
        <v>23.429999999999996</v>
      </c>
      <c r="E39" s="5">
        <f t="shared" si="1"/>
        <v>3.0766666666666609</v>
      </c>
      <c r="F39" s="5"/>
      <c r="G39" s="5">
        <f t="shared" si="2"/>
        <v>-0.83888888888889435</v>
      </c>
      <c r="H39" s="5">
        <f t="shared" si="0"/>
        <v>1.7886720412622725</v>
      </c>
    </row>
    <row r="40" spans="1:9" x14ac:dyDescent="0.15">
      <c r="A40" s="20"/>
      <c r="B40" s="12" t="s">
        <v>45</v>
      </c>
      <c r="C40" s="5">
        <v>20.266666666666666</v>
      </c>
      <c r="D40" s="8">
        <v>23.5</v>
      </c>
      <c r="E40" s="5">
        <f t="shared" si="1"/>
        <v>3.2333333333333343</v>
      </c>
      <c r="F40" s="5"/>
      <c r="G40" s="5">
        <f t="shared" si="2"/>
        <v>-0.68222222222222095</v>
      </c>
      <c r="H40" s="5">
        <f t="shared" si="0"/>
        <v>1.604609476011339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8" workbookViewId="0">
      <selection activeCell="C47" sqref="C47"/>
    </sheetView>
  </sheetViews>
  <sheetFormatPr defaultColWidth="9" defaultRowHeight="13.5" x14ac:dyDescent="0.15"/>
  <cols>
    <col min="2" max="2" width="31.625" customWidth="1"/>
    <col min="3" max="3" width="30.5" bestFit="1" customWidth="1"/>
    <col min="5" max="5" width="19.25" customWidth="1"/>
  </cols>
  <sheetData>
    <row r="1" spans="1:5" x14ac:dyDescent="0.15">
      <c r="A1" t="s">
        <v>0</v>
      </c>
      <c r="B1" t="s">
        <v>1</v>
      </c>
      <c r="C1" s="10" t="s">
        <v>9</v>
      </c>
      <c r="D1" s="2" t="s">
        <v>3</v>
      </c>
      <c r="E1" t="s">
        <v>4</v>
      </c>
    </row>
    <row r="2" spans="1:5" x14ac:dyDescent="0.15">
      <c r="A2" s="14" t="s">
        <v>49</v>
      </c>
      <c r="B2" s="14" t="s">
        <v>50</v>
      </c>
      <c r="C2" s="11" t="s">
        <v>51</v>
      </c>
      <c r="D2" s="2">
        <v>25.21</v>
      </c>
      <c r="E2" s="8">
        <f>AVERAGE(D2:D4)</f>
        <v>25.290000000000003</v>
      </c>
    </row>
    <row r="3" spans="1:5" x14ac:dyDescent="0.15">
      <c r="A3" s="14"/>
      <c r="B3" s="14"/>
      <c r="C3" s="11" t="s">
        <v>13</v>
      </c>
      <c r="D3" s="2">
        <v>25.32</v>
      </c>
      <c r="E3" s="8"/>
    </row>
    <row r="4" spans="1:5" x14ac:dyDescent="0.15">
      <c r="A4" s="14"/>
      <c r="B4" s="14"/>
      <c r="C4" s="11" t="s">
        <v>14</v>
      </c>
      <c r="D4" s="2">
        <v>25.34</v>
      </c>
      <c r="E4" s="8"/>
    </row>
    <row r="5" spans="1:5" x14ac:dyDescent="0.15">
      <c r="A5" s="14"/>
      <c r="B5" s="14" t="s">
        <v>15</v>
      </c>
      <c r="C5" s="11" t="s">
        <v>52</v>
      </c>
      <c r="D5" s="2">
        <v>25.89</v>
      </c>
      <c r="E5" s="8">
        <f>AVERAGE(D5:D7)</f>
        <v>25.58</v>
      </c>
    </row>
    <row r="6" spans="1:5" x14ac:dyDescent="0.15">
      <c r="A6" s="14"/>
      <c r="B6" s="14"/>
      <c r="C6" s="11" t="s">
        <v>17</v>
      </c>
      <c r="D6" s="2">
        <v>25.44</v>
      </c>
      <c r="E6" s="8"/>
    </row>
    <row r="7" spans="1:5" x14ac:dyDescent="0.15">
      <c r="A7" s="14"/>
      <c r="B7" s="14"/>
      <c r="C7" s="11" t="s">
        <v>54</v>
      </c>
      <c r="D7" s="2">
        <v>25.41</v>
      </c>
      <c r="E7" s="8"/>
    </row>
    <row r="8" spans="1:5" x14ac:dyDescent="0.15">
      <c r="A8" s="14"/>
      <c r="B8" s="14" t="s">
        <v>19</v>
      </c>
      <c r="C8" s="11" t="s">
        <v>55</v>
      </c>
      <c r="D8" s="2">
        <v>25.38</v>
      </c>
      <c r="E8" s="8">
        <f>AVERAGE(D8:D10)</f>
        <v>25.433333333333334</v>
      </c>
    </row>
    <row r="9" spans="1:5" x14ac:dyDescent="0.15">
      <c r="A9" s="14"/>
      <c r="B9" s="14"/>
      <c r="C9" s="11" t="s">
        <v>21</v>
      </c>
      <c r="D9" s="2">
        <v>25.43</v>
      </c>
      <c r="E9" s="8"/>
    </row>
    <row r="10" spans="1:5" x14ac:dyDescent="0.15">
      <c r="A10" s="14"/>
      <c r="B10" s="14"/>
      <c r="C10" s="11" t="s">
        <v>22</v>
      </c>
      <c r="D10" s="2">
        <v>25.49</v>
      </c>
      <c r="E10" s="8"/>
    </row>
    <row r="11" spans="1:5" x14ac:dyDescent="0.15">
      <c r="A11" s="14" t="s">
        <v>56</v>
      </c>
      <c r="B11" s="14" t="s">
        <v>24</v>
      </c>
      <c r="C11" s="11" t="s">
        <v>25</v>
      </c>
      <c r="D11" s="2">
        <v>22.89</v>
      </c>
      <c r="E11" s="8">
        <f>AVERAGE(D11:D13)</f>
        <v>22.706666666666667</v>
      </c>
    </row>
    <row r="12" spans="1:5" x14ac:dyDescent="0.15">
      <c r="A12" s="14"/>
      <c r="B12" s="14"/>
      <c r="C12" s="11" t="s">
        <v>59</v>
      </c>
      <c r="D12" s="2">
        <v>22.34</v>
      </c>
      <c r="E12" s="8"/>
    </row>
    <row r="13" spans="1:5" x14ac:dyDescent="0.15">
      <c r="A13" s="14"/>
      <c r="B13" s="14"/>
      <c r="C13" s="11" t="s">
        <v>27</v>
      </c>
      <c r="D13" s="2">
        <v>22.89</v>
      </c>
      <c r="E13" s="8"/>
    </row>
    <row r="14" spans="1:5" x14ac:dyDescent="0.15">
      <c r="A14" s="14"/>
      <c r="B14" s="14" t="s">
        <v>28</v>
      </c>
      <c r="C14" s="11" t="s">
        <v>29</v>
      </c>
      <c r="D14" s="2">
        <v>22.45</v>
      </c>
      <c r="E14" s="8">
        <f>AVERAGE(D14:D16)</f>
        <v>22.403333333333332</v>
      </c>
    </row>
    <row r="15" spans="1:5" x14ac:dyDescent="0.15">
      <c r="A15" s="14"/>
      <c r="B15" s="14"/>
      <c r="C15" s="11" t="s">
        <v>30</v>
      </c>
      <c r="D15" s="2">
        <v>22.35</v>
      </c>
      <c r="E15" s="8"/>
    </row>
    <row r="16" spans="1:5" x14ac:dyDescent="0.15">
      <c r="A16" s="14"/>
      <c r="B16" s="14"/>
      <c r="C16" s="11" t="s">
        <v>31</v>
      </c>
      <c r="D16" s="2">
        <v>22.41</v>
      </c>
      <c r="E16" s="8"/>
    </row>
    <row r="17" spans="1:9" x14ac:dyDescent="0.15">
      <c r="A17" s="14"/>
      <c r="B17" s="14" t="s">
        <v>32</v>
      </c>
      <c r="C17" s="11" t="s">
        <v>33</v>
      </c>
      <c r="D17" s="2">
        <v>22.46</v>
      </c>
      <c r="E17" s="8">
        <f>AVERAGE(D17:D19)</f>
        <v>22.463333333333335</v>
      </c>
    </row>
    <row r="18" spans="1:9" x14ac:dyDescent="0.15">
      <c r="A18" s="14"/>
      <c r="B18" s="14"/>
      <c r="C18" s="11" t="s">
        <v>34</v>
      </c>
      <c r="D18" s="2">
        <v>22.59</v>
      </c>
      <c r="E18" s="8"/>
    </row>
    <row r="19" spans="1:9" x14ac:dyDescent="0.15">
      <c r="A19" s="14"/>
      <c r="B19" s="14"/>
      <c r="C19" s="11" t="s">
        <v>35</v>
      </c>
      <c r="D19" s="2">
        <v>22.34</v>
      </c>
      <c r="E19" s="8"/>
    </row>
    <row r="20" spans="1:9" x14ac:dyDescent="0.15">
      <c r="A20" s="14" t="s">
        <v>63</v>
      </c>
      <c r="B20" s="14" t="s">
        <v>64</v>
      </c>
      <c r="C20" s="11" t="s">
        <v>65</v>
      </c>
      <c r="D20" s="2">
        <v>24.01</v>
      </c>
      <c r="E20" s="8">
        <f>AVERAGE(D20:D22)</f>
        <v>24.356666666666666</v>
      </c>
    </row>
    <row r="21" spans="1:9" x14ac:dyDescent="0.15">
      <c r="A21" s="14"/>
      <c r="B21" s="14"/>
      <c r="C21" s="11" t="s">
        <v>39</v>
      </c>
      <c r="D21" s="2">
        <v>24.93</v>
      </c>
      <c r="E21" s="8"/>
    </row>
    <row r="22" spans="1:9" x14ac:dyDescent="0.15">
      <c r="A22" s="14"/>
      <c r="B22" s="14"/>
      <c r="C22" s="11" t="s">
        <v>40</v>
      </c>
      <c r="D22" s="2">
        <v>24.13</v>
      </c>
      <c r="E22" s="8"/>
    </row>
    <row r="23" spans="1:9" x14ac:dyDescent="0.15">
      <c r="A23" s="14"/>
      <c r="B23" s="14" t="s">
        <v>41</v>
      </c>
      <c r="C23" s="11" t="s">
        <v>42</v>
      </c>
      <c r="D23" s="2">
        <v>24.58</v>
      </c>
      <c r="E23" s="8">
        <f>AVERAGE(D23:D25)</f>
        <v>24.78</v>
      </c>
    </row>
    <row r="24" spans="1:9" x14ac:dyDescent="0.15">
      <c r="A24" s="14"/>
      <c r="B24" s="14"/>
      <c r="C24" s="11" t="s">
        <v>43</v>
      </c>
      <c r="D24" s="2">
        <v>24.78</v>
      </c>
      <c r="E24" s="8"/>
    </row>
    <row r="25" spans="1:9" x14ac:dyDescent="0.15">
      <c r="A25" s="14"/>
      <c r="B25" s="14"/>
      <c r="C25" s="11" t="s">
        <v>44</v>
      </c>
      <c r="D25" s="2">
        <v>24.98</v>
      </c>
      <c r="E25" s="8"/>
    </row>
    <row r="26" spans="1:9" x14ac:dyDescent="0.15">
      <c r="A26" s="14"/>
      <c r="B26" s="14" t="s">
        <v>45</v>
      </c>
      <c r="C26" s="11" t="s">
        <v>67</v>
      </c>
      <c r="D26" s="2">
        <v>24.79</v>
      </c>
      <c r="E26" s="8">
        <f>AVERAGE(D26:D28)</f>
        <v>24.853333333333335</v>
      </c>
    </row>
    <row r="27" spans="1:9" x14ac:dyDescent="0.15">
      <c r="A27" s="14"/>
      <c r="B27" s="14"/>
      <c r="C27" s="11" t="s">
        <v>47</v>
      </c>
      <c r="D27" s="2">
        <v>24.88</v>
      </c>
      <c r="E27" s="8"/>
    </row>
    <row r="28" spans="1:9" x14ac:dyDescent="0.15">
      <c r="A28" s="14"/>
      <c r="B28" s="14"/>
      <c r="C28" s="11" t="s">
        <v>48</v>
      </c>
      <c r="D28" s="2">
        <v>24.89</v>
      </c>
      <c r="E28" s="8"/>
    </row>
    <row r="29" spans="1:9" ht="13.5" customHeight="1" x14ac:dyDescent="0.15">
      <c r="A29" s="20" t="s">
        <v>0</v>
      </c>
      <c r="B29" s="20" t="s">
        <v>1</v>
      </c>
      <c r="C29" s="16" t="s">
        <v>3</v>
      </c>
      <c r="D29" s="16"/>
      <c r="E29" s="17" t="s">
        <v>5</v>
      </c>
      <c r="F29" s="17" t="s">
        <v>6</v>
      </c>
      <c r="G29" s="18" t="s">
        <v>7</v>
      </c>
      <c r="H29" s="18" t="s">
        <v>8</v>
      </c>
      <c r="I29" s="15" t="s">
        <v>100</v>
      </c>
    </row>
    <row r="30" spans="1:9" x14ac:dyDescent="0.15">
      <c r="A30" s="20"/>
      <c r="B30" s="20"/>
      <c r="C30" s="19" t="s">
        <v>76</v>
      </c>
      <c r="D30" s="19" t="s">
        <v>98</v>
      </c>
      <c r="E30" s="17"/>
      <c r="F30" s="17"/>
      <c r="G30" s="18"/>
      <c r="H30" s="18"/>
      <c r="I30" s="16"/>
    </row>
    <row r="31" spans="1:9" x14ac:dyDescent="0.15">
      <c r="A31" s="20"/>
      <c r="B31" s="20"/>
      <c r="C31" s="18"/>
      <c r="D31" s="18"/>
      <c r="E31" s="17"/>
      <c r="F31" s="17"/>
      <c r="G31" s="18"/>
      <c r="H31" s="18"/>
      <c r="I31" s="16"/>
    </row>
    <row r="32" spans="1:9" x14ac:dyDescent="0.15">
      <c r="A32" s="19" t="s">
        <v>68</v>
      </c>
      <c r="B32" s="12" t="s">
        <v>11</v>
      </c>
      <c r="C32" s="5">
        <v>20.453333333333333</v>
      </c>
      <c r="D32" s="8">
        <v>25.290000000000003</v>
      </c>
      <c r="E32" s="5">
        <f>D32-C32</f>
        <v>4.8366666666666696</v>
      </c>
      <c r="F32" s="5">
        <f>AVERAGE(E32:E34)</f>
        <v>5.0155555555555571</v>
      </c>
      <c r="G32" s="5">
        <f>E32-$F$32</f>
        <v>-0.17888888888888754</v>
      </c>
      <c r="H32" s="5">
        <f t="shared" ref="H32:H40" si="0">2^(-G32)</f>
        <v>1.1320117153389957</v>
      </c>
      <c r="I32">
        <f>AVERAGE(H32:H34)</f>
        <v>1.0111160549083589</v>
      </c>
    </row>
    <row r="33" spans="1:9" x14ac:dyDescent="0.15">
      <c r="A33" s="20"/>
      <c r="B33" s="12" t="s">
        <v>70</v>
      </c>
      <c r="C33" s="5">
        <v>20.256666666666664</v>
      </c>
      <c r="D33" s="8">
        <v>25.58</v>
      </c>
      <c r="E33" s="5">
        <f t="shared" ref="E33:E40" si="1">D33-C33</f>
        <v>5.3233333333333341</v>
      </c>
      <c r="F33" s="5"/>
      <c r="G33" s="5">
        <f t="shared" ref="G33:G40" si="2">E33-$F$32</f>
        <v>0.30777777777777704</v>
      </c>
      <c r="H33" s="5">
        <f t="shared" si="0"/>
        <v>0.80788520877161185</v>
      </c>
    </row>
    <row r="34" spans="1:9" x14ac:dyDescent="0.15">
      <c r="A34" s="20"/>
      <c r="B34" s="12" t="s">
        <v>71</v>
      </c>
      <c r="C34" s="5">
        <v>20.546666666666667</v>
      </c>
      <c r="D34" s="8">
        <v>25.433333333333334</v>
      </c>
      <c r="E34" s="5">
        <f t="shared" si="1"/>
        <v>4.8866666666666667</v>
      </c>
      <c r="F34" s="5"/>
      <c r="G34" s="5">
        <f t="shared" si="2"/>
        <v>-0.12888888888889038</v>
      </c>
      <c r="H34" s="5">
        <f t="shared" si="0"/>
        <v>1.093451240614469</v>
      </c>
    </row>
    <row r="35" spans="1:9" x14ac:dyDescent="0.15">
      <c r="A35" s="19" t="s">
        <v>23</v>
      </c>
      <c r="B35" s="12" t="s">
        <v>24</v>
      </c>
      <c r="C35" s="5">
        <v>20.34</v>
      </c>
      <c r="D35" s="8">
        <v>22.706666666666667</v>
      </c>
      <c r="E35" s="5">
        <f t="shared" si="1"/>
        <v>2.3666666666666671</v>
      </c>
      <c r="F35" s="5"/>
      <c r="G35" s="5">
        <f t="shared" si="2"/>
        <v>-2.64888888888889</v>
      </c>
      <c r="H35" s="5">
        <f t="shared" si="0"/>
        <v>6.2718405797141381</v>
      </c>
      <c r="I35">
        <f t="shared" ref="I35:I38" si="3">AVERAGE(H35:H37)</f>
        <v>7.4149702394183494</v>
      </c>
    </row>
    <row r="36" spans="1:9" x14ac:dyDescent="0.15">
      <c r="A36" s="20"/>
      <c r="B36" s="12" t="s">
        <v>28</v>
      </c>
      <c r="C36" s="5">
        <v>20.353333333333335</v>
      </c>
      <c r="D36" s="8">
        <v>22.403333333333332</v>
      </c>
      <c r="E36" s="5">
        <f t="shared" si="1"/>
        <v>2.0499999999999972</v>
      </c>
      <c r="F36" s="5"/>
      <c r="G36" s="5">
        <f t="shared" si="2"/>
        <v>-2.9655555555555599</v>
      </c>
      <c r="H36" s="5">
        <f t="shared" si="0"/>
        <v>7.8112614814997308</v>
      </c>
    </row>
    <row r="37" spans="1:9" x14ac:dyDescent="0.15">
      <c r="A37" s="20"/>
      <c r="B37" s="12" t="s">
        <v>32</v>
      </c>
      <c r="C37" s="5">
        <v>20.476666666666663</v>
      </c>
      <c r="D37" s="8">
        <v>22.463333333333335</v>
      </c>
      <c r="E37" s="5">
        <f t="shared" si="1"/>
        <v>1.9866666666666717</v>
      </c>
      <c r="F37" s="5"/>
      <c r="G37" s="5">
        <f t="shared" si="2"/>
        <v>-3.0288888888888854</v>
      </c>
      <c r="H37" s="5">
        <f t="shared" si="0"/>
        <v>8.161808657041183</v>
      </c>
    </row>
    <row r="38" spans="1:9" x14ac:dyDescent="0.15">
      <c r="A38" s="19" t="s">
        <v>63</v>
      </c>
      <c r="B38" s="12" t="s">
        <v>64</v>
      </c>
      <c r="C38" s="5">
        <v>20.323333333333334</v>
      </c>
      <c r="D38" s="8">
        <v>24.356666666666666</v>
      </c>
      <c r="E38" s="5">
        <f t="shared" si="1"/>
        <v>4.0333333333333314</v>
      </c>
      <c r="F38" s="5"/>
      <c r="G38" s="5">
        <f t="shared" si="2"/>
        <v>-0.98222222222222566</v>
      </c>
      <c r="H38" s="5">
        <f t="shared" si="0"/>
        <v>1.97550599199168</v>
      </c>
      <c r="I38">
        <f t="shared" si="3"/>
        <v>1.6085967619004116</v>
      </c>
    </row>
    <row r="39" spans="1:9" x14ac:dyDescent="0.15">
      <c r="A39" s="20"/>
      <c r="B39" s="12" t="s">
        <v>41</v>
      </c>
      <c r="C39" s="5">
        <v>20.353333333333335</v>
      </c>
      <c r="D39" s="8">
        <v>24.78</v>
      </c>
      <c r="E39" s="5">
        <f t="shared" si="1"/>
        <v>4.4266666666666659</v>
      </c>
      <c r="F39" s="5"/>
      <c r="G39" s="5">
        <f t="shared" si="2"/>
        <v>-0.58888888888889124</v>
      </c>
      <c r="H39" s="5">
        <f t="shared" si="0"/>
        <v>1.504087907561986</v>
      </c>
    </row>
    <row r="40" spans="1:9" x14ac:dyDescent="0.15">
      <c r="A40" s="20"/>
      <c r="B40" s="12" t="s">
        <v>45</v>
      </c>
      <c r="C40" s="5">
        <v>20.266666666666666</v>
      </c>
      <c r="D40" s="8">
        <v>24.853333333333335</v>
      </c>
      <c r="E40" s="5">
        <f t="shared" si="1"/>
        <v>4.5866666666666696</v>
      </c>
      <c r="F40" s="5"/>
      <c r="G40" s="5">
        <f t="shared" si="2"/>
        <v>-0.42888888888888754</v>
      </c>
      <c r="H40" s="5">
        <f t="shared" si="0"/>
        <v>1.3461963861475688</v>
      </c>
    </row>
  </sheetData>
  <mergeCells count="25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1"/>
    <mergeCell ref="B29:B31"/>
    <mergeCell ref="A32:A34"/>
    <mergeCell ref="A35:A37"/>
    <mergeCell ref="A38:A40"/>
    <mergeCell ref="I29:I31"/>
    <mergeCell ref="C29:D29"/>
    <mergeCell ref="E29:E31"/>
    <mergeCell ref="F29:F31"/>
    <mergeCell ref="G29:G31"/>
    <mergeCell ref="H29:H31"/>
    <mergeCell ref="C30:C31"/>
    <mergeCell ref="D30:D3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Ccactin</vt:lpstr>
      <vt:lpstr>Ccdxs3</vt:lpstr>
      <vt:lpstr>Ccdxs5</vt:lpstr>
      <vt:lpstr>CcGPS</vt:lpstr>
      <vt:lpstr>CcGGPPS1</vt:lpstr>
      <vt:lpstr>CcHMGR2</vt:lpstr>
      <vt:lpstr>CcTPS1</vt:lpstr>
      <vt:lpstr>CcTPS2</vt:lpstr>
      <vt:lpstr>CcTPS3</vt:lpstr>
      <vt:lpstr>CcTPS4</vt:lpstr>
      <vt:lpstr>CcMYB84</vt:lpstr>
      <vt:lpstr>CcMYB88</vt:lpstr>
      <vt:lpstr>CcWRKY2</vt:lpstr>
      <vt:lpstr>CcbZIP18</vt:lpstr>
      <vt:lpstr>CcERF35</vt:lpstr>
      <vt:lpstr>CcBHLH42</vt:lpstr>
      <vt:lpstr>AOC</vt:lpstr>
      <vt:lpstr>OPR</vt:lpstr>
      <vt:lpstr>OPCL1</vt:lpstr>
      <vt:lpstr>MFP2</vt:lpstr>
      <vt:lpstr>ACAAT1</vt:lpstr>
      <vt:lpstr>JMT</vt:lpstr>
      <vt:lpstr>JAR</vt:lpstr>
      <vt:lpstr>MYC2</vt:lpstr>
    </vt:vector>
  </TitlesOfParts>
  <Company>GZUCM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Ethanxia</dc:creator>
  <cp:lastModifiedBy>Think</cp:lastModifiedBy>
  <dcterms:created xsi:type="dcterms:W3CDTF">2019-12-01T01:47:00Z</dcterms:created>
  <dcterms:modified xsi:type="dcterms:W3CDTF">2020-09-22T01:54:04Z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